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Лист1!$8:$9</definedName>
    <definedName name="_xlnm.Print_Area" localSheetId="0">Лист1!$A$1:$G$172</definedName>
  </definedNames>
  <calcPr calcId="145621"/>
</workbook>
</file>

<file path=xl/calcChain.xml><?xml version="1.0" encoding="utf-8"?>
<calcChain xmlns="http://schemas.openxmlformats.org/spreadsheetml/2006/main">
  <c r="F27" i="1" l="1"/>
  <c r="E110" i="1" l="1"/>
  <c r="E101" i="1" l="1"/>
  <c r="E100" i="1"/>
  <c r="E99" i="1"/>
  <c r="E98" i="1"/>
  <c r="E45" i="1"/>
  <c r="D28" i="1"/>
  <c r="D27" i="1"/>
  <c r="E169" i="1" l="1"/>
  <c r="E167" i="1"/>
  <c r="E166" i="1"/>
  <c r="E159" i="1"/>
  <c r="E160" i="1"/>
  <c r="E161" i="1"/>
  <c r="E162" i="1"/>
  <c r="E163" i="1"/>
  <c r="E164" i="1"/>
  <c r="E158" i="1"/>
  <c r="E154" i="1"/>
  <c r="E155" i="1"/>
  <c r="E156" i="1"/>
  <c r="E153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37" i="1"/>
  <c r="E131" i="1"/>
  <c r="E133" i="1"/>
  <c r="E135" i="1"/>
  <c r="E130" i="1"/>
  <c r="E116" i="1"/>
  <c r="E118" i="1"/>
  <c r="E120" i="1"/>
  <c r="E121" i="1"/>
  <c r="E123" i="1"/>
  <c r="E124" i="1"/>
  <c r="E125" i="1"/>
  <c r="E126" i="1"/>
  <c r="E127" i="1"/>
  <c r="E128" i="1"/>
  <c r="E115" i="1"/>
  <c r="E91" i="1"/>
  <c r="E92" i="1"/>
  <c r="E93" i="1"/>
  <c r="E94" i="1"/>
  <c r="E95" i="1"/>
  <c r="E96" i="1"/>
  <c r="E97" i="1"/>
  <c r="E102" i="1"/>
  <c r="E103" i="1"/>
  <c r="E104" i="1"/>
  <c r="E105" i="1"/>
  <c r="E106" i="1"/>
  <c r="E107" i="1"/>
  <c r="E108" i="1"/>
  <c r="E109" i="1"/>
  <c r="E111" i="1"/>
  <c r="E112" i="1"/>
  <c r="E113" i="1"/>
  <c r="E90" i="1"/>
  <c r="E58" i="1"/>
  <c r="E59" i="1"/>
  <c r="E60" i="1"/>
  <c r="E61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57" i="1"/>
  <c r="E37" i="1"/>
  <c r="E38" i="1"/>
  <c r="E39" i="1"/>
  <c r="E40" i="1"/>
  <c r="E41" i="1"/>
  <c r="E42" i="1"/>
  <c r="E43" i="1"/>
  <c r="E44" i="1"/>
  <c r="E46" i="1"/>
  <c r="E47" i="1"/>
  <c r="E48" i="1"/>
  <c r="E49" i="1"/>
  <c r="E50" i="1"/>
  <c r="E51" i="1"/>
  <c r="E52" i="1"/>
  <c r="E53" i="1"/>
  <c r="E54" i="1"/>
  <c r="E55" i="1"/>
  <c r="E36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8" i="1"/>
  <c r="E29" i="1"/>
  <c r="E30" i="1"/>
  <c r="E31" i="1"/>
  <c r="E32" i="1"/>
  <c r="E33" i="1"/>
  <c r="E34" i="1"/>
  <c r="E11" i="1"/>
  <c r="E27" i="1"/>
</calcChain>
</file>

<file path=xl/sharedStrings.xml><?xml version="1.0" encoding="utf-8"?>
<sst xmlns="http://schemas.openxmlformats.org/spreadsheetml/2006/main" count="178" uniqueCount="142">
  <si>
    <t>Показатель, единица измерения</t>
  </si>
  <si>
    <t>2015 год</t>
  </si>
  <si>
    <t>предварительный отчет по полному кругу</t>
  </si>
  <si>
    <t>факт (по крупным и средним)</t>
  </si>
  <si>
    <t>Уровень жизни населения</t>
  </si>
  <si>
    <t>Среднедушевой денежный доход на одного жителя, руб.</t>
  </si>
  <si>
    <t>Фонд оплаты труда, тыс. руб.</t>
  </si>
  <si>
    <t>Номинальная начисленная среднемесячная заработная плата, руб.</t>
  </si>
  <si>
    <t>Уровень регистрируемой безработицы, в % к численности трудоспособного населения в трудоспособном возрасте</t>
  </si>
  <si>
    <t>Добыча полезных ископаемых (C), тыс.руб</t>
  </si>
  <si>
    <t>Производство и распределение электроэнергии, газа и воды (E), тыс.руб</t>
  </si>
  <si>
    <t>Объем продукции сельского хозяйства всех категорий хозяйств, тыс. руб.</t>
  </si>
  <si>
    <t>Прибыль прибыльных предприятий, тыс. рублей</t>
  </si>
  <si>
    <t>Убыток предприятий, тыс. руб.</t>
  </si>
  <si>
    <t>Прибыль (убыток) – сальдо,  тыс. руб.</t>
  </si>
  <si>
    <t>Оборот розничной торговли,  тыс. руб.</t>
  </si>
  <si>
    <t>Оборот общественного питания, тыс. руб.</t>
  </si>
  <si>
    <t>Объем платных услуг населению, тыс. руб.</t>
  </si>
  <si>
    <t>Объем инвестиций в основной капитал за счет всех источников финансирования, тыс. руб.</t>
  </si>
  <si>
    <t>Объем работ, выполненных собственными силами по виду деятельности строительство, тыс. руб.</t>
  </si>
  <si>
    <t>Ввод в эксплуатацию:</t>
  </si>
  <si>
    <t>жилых домов предприятиями всех форм собственности, тыс. кв. м общей площади</t>
  </si>
  <si>
    <t>Малый бизнес</t>
  </si>
  <si>
    <t>Количество субъектов малого предпринимательства в расчете на 1000 человек населения</t>
  </si>
  <si>
    <t>Доля среднесписочной численности работников 
(без внешних совместителей) малых предприятий в среднесписочной численности работников (без внешних совместителей) всех предприятий и организаций</t>
  </si>
  <si>
    <t>Производство основных видов промышленной продукции в натуральном выражении</t>
  </si>
  <si>
    <t>1.Хлеб и хлебобулочные изделия, тыс. тонн</t>
  </si>
  <si>
    <t>2.Кондитерские изделия, тыс. тонн</t>
  </si>
  <si>
    <t>3.Плодоовощные консервы, муб</t>
  </si>
  <si>
    <t>4.Цельномолочная продукция, тыс. тонн</t>
  </si>
  <si>
    <t>7.Крупа, тыс. тонн</t>
  </si>
  <si>
    <t>8.Комбикорма, тыс. тонн</t>
  </si>
  <si>
    <t>11.Вина игристые и газированные, тыс. дкл.</t>
  </si>
  <si>
    <t>Производство основных видов сельскохозяйственной продукции</t>
  </si>
  <si>
    <t>Зерно (в весе  после доработки), тыс.тонн</t>
  </si>
  <si>
    <t>Рис, тыс. тонн</t>
  </si>
  <si>
    <t>Масличные культуры, тыс. тонн</t>
  </si>
  <si>
    <t>Соя, тыс. тонн</t>
  </si>
  <si>
    <t>Подсолнечник (в весе после доработки), тыс. тонн</t>
  </si>
  <si>
    <t>Картофель - всего, тыс. тонн</t>
  </si>
  <si>
    <t>в том числе крестьянских (фермерских) хозяйств и хозяйств индивидуальных предпринимателей</t>
  </si>
  <si>
    <t>в том числе в личных подсобных хозяйствах</t>
  </si>
  <si>
    <t>Овощи - всего, тыс. тонн</t>
  </si>
  <si>
    <t>в том числе сельскохозяйственных организаций</t>
  </si>
  <si>
    <t>Плоды и ягоды, тыс. тонн</t>
  </si>
  <si>
    <t xml:space="preserve">Скот и птица (в живом весе)- всего, тыс. тонн </t>
  </si>
  <si>
    <t>Молоко- всего, тыс. тонн</t>
  </si>
  <si>
    <t xml:space="preserve">Численность поголовья сельскохозяйственных животных  </t>
  </si>
  <si>
    <t>Крупный рогатый скот, голов</t>
  </si>
  <si>
    <t>из общего поголовья крупного рогатого скота — коровы, голов</t>
  </si>
  <si>
    <t xml:space="preserve">Свиньи, голов </t>
  </si>
  <si>
    <t>Овцы и козы, голов</t>
  </si>
  <si>
    <t>Птица, тысяч голов</t>
  </si>
  <si>
    <t>Социальная сфера</t>
  </si>
  <si>
    <t>Численность учащихся в учреждениях:</t>
  </si>
  <si>
    <t>Выпуск специалистов учреждениями:</t>
  </si>
  <si>
    <t>Численность обучающихся в первую смену в дневных учреждениях общего образования в % к общему числу обучающихся в этих учреждениях</t>
  </si>
  <si>
    <t>Количество групп альтернативных моделей дошкольного образования, единиц</t>
  </si>
  <si>
    <t>Обеспеченность населения учреждениями социально-культурной сферы:</t>
  </si>
  <si>
    <t>больничными койками, коек на 10 тыс. жителей</t>
  </si>
  <si>
    <t>количество больничных коек, единиц</t>
  </si>
  <si>
    <t xml:space="preserve">амбулаторно-поликлиническими учреждениями, посещений в смену на 10 тыс. населения </t>
  </si>
  <si>
    <t>врачами (фактически), чел. на 10 тыс. населения</t>
  </si>
  <si>
    <t>средним медицинским персоналом (фактически), чел. на 10 тыс. населения</t>
  </si>
  <si>
    <t>стационарными учреждениями социального обслуживания престарелых и инвалидов, мест на 10 тыс. населения</t>
  </si>
  <si>
    <t>дошкольными образовательными учреждениями, мест на 1000 детей дошкольного возраста</t>
  </si>
  <si>
    <t>количество мест в учреждениях дошкольного образования, мест</t>
  </si>
  <si>
    <t>обеспеченность спортивными сооружениям, кв. м. на 1 тыс. населения</t>
  </si>
  <si>
    <t>удельный вес населения, занимающегося спортом, %</t>
  </si>
  <si>
    <t>Инфраструктурная обеспеченность населения</t>
  </si>
  <si>
    <t>Протяженность освещенных улиц, км.</t>
  </si>
  <si>
    <t>Протяженность водопроводных сетей, км.</t>
  </si>
  <si>
    <t>Протяженность канализационных сетей, км.</t>
  </si>
  <si>
    <t>Удельный вес газифицированных квартир (домовладений) от общего количества квартир (домовладений), %</t>
  </si>
  <si>
    <t>Обеспеченность населения объектами розничной торговли, кв. м. на 1 тыс. населения</t>
  </si>
  <si>
    <t>Обеспеченность населения объектами общественного питания, кв. м. на 1 тыс. населения</t>
  </si>
  <si>
    <t>Окружающая среда</t>
  </si>
  <si>
    <t>Степень загрязнения атмосферного воздуха (уровень превышения предельно допустимой концентрации вредных веществ в воздухе), %</t>
  </si>
  <si>
    <t>2017 год</t>
  </si>
  <si>
    <t>отчет</t>
  </si>
  <si>
    <t>Среднегодовая численность постоянного населения – всего, чел.</t>
  </si>
  <si>
    <t>Численность экономически активного населения,тыс. чел.</t>
  </si>
  <si>
    <t>Численность занятых в экономике, тыс.чел.</t>
  </si>
  <si>
    <t>в т.ч. по крупным и средним организациям, тыс. руб.</t>
  </si>
  <si>
    <t>в т.ч. по крупным и средним организациям, руб.</t>
  </si>
  <si>
    <t>Численность занятых в личных подсобных хозяйствах,       тыс. чел.</t>
  </si>
  <si>
    <t>Среднемесячные доходы занятых в личных подсобных хозяйствах, тыс.руб.</t>
  </si>
  <si>
    <t>Численность зарегистрированных безработных, чел.</t>
  </si>
  <si>
    <t>Обрабатывающие производства (D), тыс.руб</t>
  </si>
  <si>
    <t>5.Масло сливочное, тыс. тонн</t>
  </si>
  <si>
    <t>6.Сыры, тыс. тонн</t>
  </si>
  <si>
    <t>9. Мясо и мясопродукты, тыс.тонн</t>
  </si>
  <si>
    <t>10.Вина столовые, тыс. дкл.</t>
  </si>
  <si>
    <t>13.Мазут топочный, тыс. тонн</t>
  </si>
  <si>
    <t>14.Блоки стеновые  крупные  (включая бетонные блоки стен подвалов) из бетона, млн. усл. кирп.</t>
  </si>
  <si>
    <t>15.Кирпич керамический неогнеупорный строительный, млн. усл.кирп.</t>
  </si>
  <si>
    <t>16. Конструкции и детали сборные железобетонные, тыс. куб. м</t>
  </si>
  <si>
    <t>17. Спецодежда, тыс.штук</t>
  </si>
  <si>
    <t>в том числе личных подсобных хозяйств</t>
  </si>
  <si>
    <t>Сахарная свекла, тыс. тонн</t>
  </si>
  <si>
    <t>в том числе в КФХ</t>
  </si>
  <si>
    <t>Виноград - всего, тыс. тонн</t>
  </si>
  <si>
    <t>Яйца- всего, тыс. штук</t>
  </si>
  <si>
    <t>Общий объем предоставляемых услуг курортно-туристским комплексом – всего (с учетом объемов малых организаций и физических лиц), тыс. руб.</t>
  </si>
  <si>
    <t>Выпуск товаров и услуг по полному кругу предприятий транспорта, всего, тыс. руб.</t>
  </si>
  <si>
    <t>Численность детей в  дошкольных  образовательных учреждениях,  чел.</t>
  </si>
  <si>
    <t>Численность населения в возрасте 1-6 лет (за исключением школьников), чел.</t>
  </si>
  <si>
    <t>общеобразовательных,  чел.</t>
  </si>
  <si>
    <t>начального профессионального образования, чел.</t>
  </si>
  <si>
    <t>среднего профессионального образования,  чел.</t>
  </si>
  <si>
    <t>высшего профессионального образования, чел.</t>
  </si>
  <si>
    <t>Охват детей в возрасте 1-6 лет дошкольными учреждениями, %</t>
  </si>
  <si>
    <t>Количество детей дошкольного возраста, находящихся в очереди в учреждения дошкольного образования, чел.</t>
  </si>
  <si>
    <t>из общего итога - построенные населением за свой счет и с помощью кредитов, тыс. кв. м общей площади</t>
  </si>
  <si>
    <t>общеобразовательных школ, ученических мест</t>
  </si>
  <si>
    <t>детских  дошкольных учреждений, мест</t>
  </si>
  <si>
    <t>амбулаторно-поликлинических учреждений, посещений в смену</t>
  </si>
  <si>
    <t>Средняя обеспеченность населения площадью жилых квартир (на конец года), кв. м. на чел.</t>
  </si>
  <si>
    <t>Количество организаций, зарегистрированных на территории муниципального образования, единиц</t>
  </si>
  <si>
    <t>в том числе количество организаций муниципальной формы собственности</t>
  </si>
  <si>
    <t>из них: социальной сферы</t>
  </si>
  <si>
    <t>в том числе количество муниципальных унитарных предприятий</t>
  </si>
  <si>
    <t>Количество индивидуальных предпринимателей, единиц</t>
  </si>
  <si>
    <t>Общий объем расходов муниципального бюджета (муниципальный район, городской округ) на развитие и поддержку малого предпринимательства в расчете на 1 малое предприятие (в рамках муниципальной  целевой программы), тыс. рублей</t>
  </si>
  <si>
    <t>Численность работников в малом предпринимательстве, чел.</t>
  </si>
  <si>
    <t>Благоустройство</t>
  </si>
  <si>
    <t>Протяженность отремонтированных автомобильных дорог местного значения с твердым покрытием, км.</t>
  </si>
  <si>
    <t>Количество установленных светильников наружного освещения, шт.</t>
  </si>
  <si>
    <t>Е.В.Колдомасов</t>
  </si>
  <si>
    <t>Производство риса (в первоначально оприходованном весе), тыс. тонн</t>
  </si>
  <si>
    <t>ПРИЛОЖЕНИЕ № 2</t>
  </si>
  <si>
    <t>к постановлению администрации</t>
  </si>
  <si>
    <t>муниципального образования</t>
  </si>
  <si>
    <t>Славянский район</t>
  </si>
  <si>
    <t>от _____________ № _______</t>
  </si>
  <si>
    <t>Протяженность автомобильных дорог с твердым покрытием, км.</t>
  </si>
  <si>
    <t>план</t>
  </si>
  <si>
    <t>% выполнения плана</t>
  </si>
  <si>
    <t>план по полному кругу</t>
  </si>
  <si>
    <t>Предварительная оценка выполнения индикативного плана социально-экономического развития муниципального образования  Славянский район за второй квартал 2016 года</t>
  </si>
  <si>
    <t>Заместитель главы муниципального образования Славянский район  (вопросы экономического развития)</t>
  </si>
  <si>
    <t>1 полугодие2016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</si>
</sst>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09">
    <xf numFmtId="0" fontId="0" fillId="0" borderId="0" xfId="0"/>
    <xf numFmtId="0" fontId="0" fillId="0" borderId="0" xfId="0" applyAlignment="1">
      <alignment horizontal="right"/>
    </xf>
    <xf numFmtId="0" fontId="4" fillId="0" borderId="6" xfId="1" applyFont="1" applyBorder="1" applyAlignment="1">
      <alignment horizontal="center" vertical="center"/>
    </xf>
    <xf numFmtId="2" fontId="5" fillId="0" borderId="1" xfId="1" applyNumberFormat="1" applyFont="1" applyFill="1" applyBorder="1" applyAlignment="1">
      <alignment horizontal="left" vertical="center" wrapText="1"/>
    </xf>
    <xf numFmtId="1" fontId="6" fillId="0" borderId="1" xfId="2" applyNumberFormat="1" applyFont="1" applyFill="1" applyBorder="1" applyAlignment="1" applyProtection="1">
      <alignment horizontal="center" vertical="center" wrapText="1"/>
    </xf>
    <xf numFmtId="2" fontId="5" fillId="2" borderId="1" xfId="1" applyNumberFormat="1" applyFont="1" applyFill="1" applyBorder="1" applyAlignment="1">
      <alignment horizontal="left" vertical="center" wrapText="1"/>
    </xf>
    <xf numFmtId="4" fontId="4" fillId="0" borderId="1" xfId="1" applyNumberFormat="1" applyFont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left" wrapText="1"/>
    </xf>
    <xf numFmtId="2" fontId="7" fillId="0" borderId="1" xfId="1" applyNumberFormat="1" applyFont="1" applyFill="1" applyBorder="1" applyAlignment="1">
      <alignment horizontal="left"/>
    </xf>
    <xf numFmtId="2" fontId="7" fillId="0" borderId="1" xfId="1" applyNumberFormat="1" applyFont="1" applyFill="1" applyBorder="1" applyAlignment="1">
      <alignment horizontal="left" wrapText="1"/>
    </xf>
    <xf numFmtId="2" fontId="5" fillId="0" borderId="1" xfId="1" applyNumberFormat="1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2" fontId="5" fillId="0" borderId="1" xfId="1" applyNumberFormat="1" applyFont="1" applyFill="1" applyBorder="1" applyAlignment="1">
      <alignment horizontal="left" vertical="center" wrapText="1" indent="3"/>
    </xf>
    <xf numFmtId="2" fontId="5" fillId="0" borderId="1" xfId="1" applyNumberFormat="1" applyFont="1" applyFill="1" applyBorder="1" applyAlignment="1">
      <alignment horizontal="left" vertical="center" wrapText="1" indent="5"/>
    </xf>
    <xf numFmtId="2" fontId="5" fillId="0" borderId="1" xfId="1" applyNumberFormat="1" applyFont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>
      <alignment horizontal="left" wrapText="1"/>
    </xf>
    <xf numFmtId="2" fontId="4" fillId="0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2" fontId="8" fillId="2" borderId="1" xfId="1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Alignment="1">
      <alignment horizontal="center" vertical="center"/>
    </xf>
    <xf numFmtId="0" fontId="4" fillId="0" borderId="0" xfId="1" applyFont="1" applyBorder="1"/>
    <xf numFmtId="0" fontId="4" fillId="0" borderId="0" xfId="1" applyFont="1"/>
    <xf numFmtId="0" fontId="5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2" fontId="4" fillId="4" borderId="1" xfId="1" applyNumberFormat="1" applyFont="1" applyFill="1" applyBorder="1" applyAlignment="1">
      <alignment horizontal="center" vertical="center"/>
    </xf>
    <xf numFmtId="0" fontId="0" fillId="4" borderId="0" xfId="0" applyFill="1" applyAlignment="1">
      <alignment horizontal="right"/>
    </xf>
    <xf numFmtId="0" fontId="5" fillId="0" borderId="6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4" fontId="6" fillId="0" borderId="1" xfId="2" applyNumberFormat="1" applyFont="1" applyFill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4" fontId="6" fillId="0" borderId="1" xfId="2" applyNumberFormat="1" applyFont="1" applyFill="1" applyBorder="1" applyAlignment="1" applyProtection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/>
    </xf>
    <xf numFmtId="3" fontId="4" fillId="0" borderId="1" xfId="1" applyNumberFormat="1" applyFont="1" applyBorder="1" applyAlignment="1">
      <alignment horizontal="center" vertical="center"/>
    </xf>
    <xf numFmtId="3" fontId="6" fillId="0" borderId="1" xfId="2" applyNumberFormat="1" applyFont="1" applyFill="1" applyBorder="1" applyAlignment="1" applyProtection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4" fillId="2" borderId="1" xfId="1" applyNumberFormat="1" applyFont="1" applyFill="1" applyBorder="1" applyAlignment="1">
      <alignment horizontal="center" vertical="center"/>
    </xf>
    <xf numFmtId="3" fontId="5" fillId="2" borderId="1" xfId="1" applyNumberFormat="1" applyFont="1" applyFill="1" applyBorder="1" applyAlignment="1">
      <alignment horizontal="center" vertical="center"/>
    </xf>
    <xf numFmtId="3" fontId="4" fillId="0" borderId="1" xfId="1" applyNumberFormat="1" applyFont="1" applyBorder="1" applyAlignment="1" applyProtection="1">
      <alignment horizontal="center" vertical="center"/>
      <protection locked="0"/>
    </xf>
    <xf numFmtId="3" fontId="4" fillId="4" borderId="1" xfId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/>
    </xf>
    <xf numFmtId="3" fontId="4" fillId="3" borderId="1" xfId="1" applyNumberFormat="1" applyFont="1" applyFill="1" applyBorder="1" applyAlignment="1" applyProtection="1">
      <alignment horizontal="center" vertical="center"/>
      <protection locked="0"/>
    </xf>
    <xf numFmtId="4" fontId="4" fillId="0" borderId="1" xfId="0" applyNumberFormat="1" applyFont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4" fillId="2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  <protection locked="0"/>
    </xf>
    <xf numFmtId="3" fontId="10" fillId="0" borderId="1" xfId="0" applyNumberFormat="1" applyFont="1" applyBorder="1" applyAlignment="1">
      <alignment horizontal="center"/>
    </xf>
    <xf numFmtId="3" fontId="4" fillId="2" borderId="1" xfId="1" applyNumberFormat="1" applyFont="1" applyFill="1" applyBorder="1" applyAlignment="1" applyProtection="1">
      <alignment horizontal="center" vertical="center"/>
      <protection locked="0"/>
    </xf>
    <xf numFmtId="3" fontId="4" fillId="2" borderId="1" xfId="0" applyNumberFormat="1" applyFont="1" applyFill="1" applyBorder="1" applyAlignment="1" applyProtection="1">
      <alignment horizontal="center" vertical="center"/>
      <protection locked="0"/>
    </xf>
    <xf numFmtId="4" fontId="5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 applyProtection="1">
      <alignment horizontal="center" vertical="center" wrapText="1"/>
    </xf>
    <xf numFmtId="165" fontId="9" fillId="0" borderId="1" xfId="0" applyNumberFormat="1" applyFont="1" applyBorder="1" applyAlignment="1">
      <alignment horizontal="center"/>
    </xf>
    <xf numFmtId="165" fontId="4" fillId="2" borderId="1" xfId="1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/>
    </xf>
    <xf numFmtId="1" fontId="9" fillId="0" borderId="1" xfId="0" applyNumberFormat="1" applyFont="1" applyBorder="1" applyAlignment="1">
      <alignment horizontal="center"/>
    </xf>
    <xf numFmtId="165" fontId="5" fillId="2" borderId="1" xfId="0" applyNumberFormat="1" applyFont="1" applyFill="1" applyBorder="1" applyAlignment="1">
      <alignment horizontal="center" vertical="center"/>
    </xf>
    <xf numFmtId="166" fontId="4" fillId="0" borderId="1" xfId="1" applyNumberFormat="1" applyFont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6" fillId="0" borderId="1" xfId="2" applyNumberFormat="1" applyFont="1" applyFill="1" applyBorder="1" applyAlignment="1" applyProtection="1">
      <alignment horizontal="center" vertical="center" wrapText="1"/>
    </xf>
    <xf numFmtId="166" fontId="9" fillId="0" borderId="0" xfId="0" applyNumberFormat="1" applyFont="1" applyAlignment="1">
      <alignment horizontal="center"/>
    </xf>
    <xf numFmtId="166" fontId="4" fillId="0" borderId="1" xfId="1" applyNumberFormat="1" applyFont="1" applyBorder="1" applyAlignment="1" applyProtection="1">
      <alignment horizontal="center" vertical="center"/>
      <protection locked="0"/>
    </xf>
    <xf numFmtId="166" fontId="4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2" fontId="8" fillId="0" borderId="3" xfId="1" applyNumberFormat="1" applyFont="1" applyFill="1" applyBorder="1" applyAlignment="1">
      <alignment horizontal="center" vertical="center" wrapText="1"/>
    </xf>
    <xf numFmtId="2" fontId="8" fillId="0" borderId="4" xfId="1" applyNumberFormat="1" applyFont="1" applyFill="1" applyBorder="1" applyAlignment="1">
      <alignment horizontal="center" vertical="center" wrapText="1"/>
    </xf>
    <xf numFmtId="2" fontId="8" fillId="0" borderId="5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1" applyNumberFormat="1" applyFont="1" applyFill="1" applyBorder="1" applyAlignment="1">
      <alignment horizontal="center" vertical="center" wrapText="1"/>
    </xf>
    <xf numFmtId="2" fontId="8" fillId="2" borderId="4" xfId="1" applyNumberFormat="1" applyFont="1" applyFill="1" applyBorder="1" applyAlignment="1">
      <alignment horizontal="center" vertical="center" wrapText="1"/>
    </xf>
    <xf numFmtId="2" fontId="8" fillId="2" borderId="5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Инидкативный план района раздел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41"/>
  <sheetViews>
    <sheetView tabSelected="1" topLeftCell="A161" zoomScaleNormal="100" workbookViewId="0">
      <selection activeCell="C9" sqref="C9"/>
    </sheetView>
  </sheetViews>
  <sheetFormatPr defaultRowHeight="15" x14ac:dyDescent="0.25"/>
  <cols>
    <col min="1" max="1" width="51.42578125" customWidth="1"/>
    <col min="2" max="2" width="12.28515625" style="1" customWidth="1"/>
    <col min="3" max="3" width="11.7109375" style="1" customWidth="1"/>
    <col min="4" max="4" width="11.28515625" style="41" customWidth="1"/>
    <col min="5" max="5" width="11.42578125" style="1" customWidth="1"/>
    <col min="6" max="6" width="10" bestFit="1" customWidth="1"/>
    <col min="7" max="7" width="9.140625" style="47" customWidth="1"/>
    <col min="8" max="8" width="17.28515625" customWidth="1"/>
  </cols>
  <sheetData>
    <row r="1" spans="1:8" x14ac:dyDescent="0.25">
      <c r="D1" s="44"/>
      <c r="E1" s="47" t="s">
        <v>130</v>
      </c>
    </row>
    <row r="2" spans="1:8" x14ac:dyDescent="0.25">
      <c r="D2" s="44"/>
      <c r="E2" s="47" t="s">
        <v>131</v>
      </c>
    </row>
    <row r="3" spans="1:8" x14ac:dyDescent="0.25">
      <c r="D3" s="44"/>
      <c r="E3" s="47" t="s">
        <v>132</v>
      </c>
    </row>
    <row r="4" spans="1:8" x14ac:dyDescent="0.25">
      <c r="D4" s="44"/>
      <c r="E4" s="47" t="s">
        <v>133</v>
      </c>
    </row>
    <row r="5" spans="1:8" x14ac:dyDescent="0.25">
      <c r="D5" s="44"/>
      <c r="E5" s="47" t="s">
        <v>134</v>
      </c>
    </row>
    <row r="6" spans="1:8" x14ac:dyDescent="0.25">
      <c r="D6" s="44"/>
    </row>
    <row r="7" spans="1:8" ht="60" customHeight="1" x14ac:dyDescent="0.25">
      <c r="A7" s="95" t="s">
        <v>139</v>
      </c>
      <c r="B7" s="95"/>
      <c r="C7" s="95"/>
      <c r="D7" s="95"/>
      <c r="E7" s="95"/>
      <c r="F7" s="95"/>
      <c r="G7" s="95"/>
    </row>
    <row r="8" spans="1:8" ht="15" customHeight="1" x14ac:dyDescent="0.25">
      <c r="A8" s="102" t="s">
        <v>0</v>
      </c>
      <c r="B8" s="51" t="s">
        <v>1</v>
      </c>
      <c r="C8" s="96" t="s">
        <v>141</v>
      </c>
      <c r="D8" s="96"/>
      <c r="E8" s="96"/>
      <c r="F8" s="96"/>
      <c r="G8" s="52" t="s">
        <v>78</v>
      </c>
    </row>
    <row r="9" spans="1:8" ht="75.75" thickBot="1" x14ac:dyDescent="0.3">
      <c r="A9" s="102"/>
      <c r="B9" s="51" t="s">
        <v>79</v>
      </c>
      <c r="C9" s="2" t="s">
        <v>136</v>
      </c>
      <c r="D9" s="42" t="s">
        <v>2</v>
      </c>
      <c r="E9" s="37" t="s">
        <v>137</v>
      </c>
      <c r="F9" s="37" t="s">
        <v>3</v>
      </c>
      <c r="G9" s="39" t="s">
        <v>138</v>
      </c>
    </row>
    <row r="10" spans="1:8" x14ac:dyDescent="0.25">
      <c r="A10" s="97" t="s">
        <v>4</v>
      </c>
      <c r="B10" s="98"/>
      <c r="C10" s="98"/>
      <c r="D10" s="98"/>
      <c r="E10" s="98"/>
      <c r="F10" s="98"/>
      <c r="G10" s="98"/>
      <c r="H10" s="38"/>
    </row>
    <row r="11" spans="1:8" ht="30" x14ac:dyDescent="0.25">
      <c r="A11" s="3" t="s">
        <v>80</v>
      </c>
      <c r="B11" s="56">
        <v>132183</v>
      </c>
      <c r="C11" s="57">
        <v>132625</v>
      </c>
      <c r="D11" s="58">
        <v>132221</v>
      </c>
      <c r="E11" s="57">
        <f>D11/C11*100</f>
        <v>99.695381715362856</v>
      </c>
      <c r="F11" s="58"/>
      <c r="G11" s="59">
        <v>133332</v>
      </c>
    </row>
    <row r="12" spans="1:8" ht="30" x14ac:dyDescent="0.25">
      <c r="A12" s="3" t="s">
        <v>5</v>
      </c>
      <c r="B12" s="56">
        <v>15959</v>
      </c>
      <c r="C12" s="60">
        <v>18147.5</v>
      </c>
      <c r="D12" s="58">
        <v>17053</v>
      </c>
      <c r="E12" s="57">
        <f t="shared" ref="E12:E74" si="0">D12/C12*100</f>
        <v>93.968866235018595</v>
      </c>
      <c r="F12" s="60"/>
      <c r="G12" s="59">
        <v>19911.7</v>
      </c>
    </row>
    <row r="13" spans="1:8" ht="30" x14ac:dyDescent="0.25">
      <c r="A13" s="5" t="s">
        <v>81</v>
      </c>
      <c r="B13" s="56">
        <v>56.098999999999997</v>
      </c>
      <c r="C13" s="60">
        <v>55.390999999999998</v>
      </c>
      <c r="D13" s="58">
        <v>56</v>
      </c>
      <c r="E13" s="57">
        <f t="shared" si="0"/>
        <v>101.09945659042083</v>
      </c>
      <c r="F13" s="61"/>
      <c r="G13" s="59">
        <v>55.688000000000002</v>
      </c>
    </row>
    <row r="14" spans="1:8" x14ac:dyDescent="0.25">
      <c r="A14" s="5" t="s">
        <v>82</v>
      </c>
      <c r="B14" s="56">
        <v>52.273000000000003</v>
      </c>
      <c r="C14" s="61">
        <v>52.197000000000003</v>
      </c>
      <c r="D14" s="58">
        <v>52</v>
      </c>
      <c r="E14" s="57">
        <f t="shared" si="0"/>
        <v>99.62258367339119</v>
      </c>
      <c r="F14" s="61"/>
      <c r="G14" s="59">
        <v>52.515999999999998</v>
      </c>
    </row>
    <row r="15" spans="1:8" x14ac:dyDescent="0.25">
      <c r="A15" s="3" t="s">
        <v>6</v>
      </c>
      <c r="B15" s="56">
        <v>8151687</v>
      </c>
      <c r="C15" s="56">
        <v>8668500</v>
      </c>
      <c r="D15" s="58">
        <v>3138913</v>
      </c>
      <c r="E15" s="57">
        <f t="shared" si="0"/>
        <v>36.210566995443273</v>
      </c>
      <c r="F15" s="56">
        <v>2712976</v>
      </c>
      <c r="G15" s="59">
        <v>9559200</v>
      </c>
    </row>
    <row r="16" spans="1:8" x14ac:dyDescent="0.25">
      <c r="A16" s="3" t="s">
        <v>83</v>
      </c>
      <c r="B16" s="56">
        <v>7045538</v>
      </c>
      <c r="C16" s="56">
        <v>7514500</v>
      </c>
      <c r="D16" s="56">
        <v>2712976</v>
      </c>
      <c r="E16" s="57">
        <f>D16/C16*100</f>
        <v>36.103213786679092</v>
      </c>
      <c r="F16" s="56"/>
      <c r="G16" s="59">
        <v>8291500</v>
      </c>
    </row>
    <row r="17" spans="1:7" ht="30" x14ac:dyDescent="0.25">
      <c r="A17" s="3" t="s">
        <v>7</v>
      </c>
      <c r="B17" s="56">
        <v>22508</v>
      </c>
      <c r="C17" s="56">
        <v>24086</v>
      </c>
      <c r="D17" s="58">
        <v>22106</v>
      </c>
      <c r="E17" s="57">
        <f t="shared" si="0"/>
        <v>91.779456945943707</v>
      </c>
      <c r="F17" s="58">
        <v>24979</v>
      </c>
      <c r="G17" s="59">
        <v>26519</v>
      </c>
    </row>
    <row r="18" spans="1:7" x14ac:dyDescent="0.25">
      <c r="A18" s="3" t="s">
        <v>84</v>
      </c>
      <c r="B18" s="56">
        <v>25427.8</v>
      </c>
      <c r="C18" s="56">
        <v>27215.7</v>
      </c>
      <c r="D18" s="58">
        <v>24979</v>
      </c>
      <c r="E18" s="57">
        <f t="shared" si="0"/>
        <v>91.781581954533593</v>
      </c>
      <c r="F18" s="58"/>
      <c r="G18" s="59">
        <v>30049.200000000001</v>
      </c>
    </row>
    <row r="19" spans="1:7" ht="30" hidden="1" x14ac:dyDescent="0.25">
      <c r="A19" s="5" t="s">
        <v>85</v>
      </c>
      <c r="B19" s="62"/>
      <c r="C19" s="62">
        <v>7.8689999999999998</v>
      </c>
      <c r="D19" s="63"/>
      <c r="E19" s="57">
        <f t="shared" si="0"/>
        <v>0</v>
      </c>
      <c r="F19" s="62"/>
      <c r="G19" s="59">
        <v>8.048</v>
      </c>
    </row>
    <row r="20" spans="1:7" ht="30" hidden="1" x14ac:dyDescent="0.25">
      <c r="A20" s="7" t="s">
        <v>86</v>
      </c>
      <c r="B20" s="62"/>
      <c r="C20" s="62">
        <v>5.8</v>
      </c>
      <c r="D20" s="63"/>
      <c r="E20" s="57">
        <f t="shared" si="0"/>
        <v>0</v>
      </c>
      <c r="F20" s="62"/>
      <c r="G20" s="59">
        <v>6.2</v>
      </c>
    </row>
    <row r="21" spans="1:7" x14ac:dyDescent="0.25">
      <c r="A21" s="7" t="s">
        <v>87</v>
      </c>
      <c r="B21" s="62">
        <v>451</v>
      </c>
      <c r="C21" s="62">
        <v>420</v>
      </c>
      <c r="D21" s="58">
        <v>435</v>
      </c>
      <c r="E21" s="57">
        <f t="shared" si="0"/>
        <v>103.57142857142858</v>
      </c>
      <c r="F21" s="62"/>
      <c r="G21" s="59">
        <v>410</v>
      </c>
    </row>
    <row r="22" spans="1:7" ht="45" x14ac:dyDescent="0.25">
      <c r="A22" s="5" t="s">
        <v>8</v>
      </c>
      <c r="B22" s="80">
        <v>0.6</v>
      </c>
      <c r="C22" s="80">
        <v>0.6</v>
      </c>
      <c r="D22" s="81">
        <v>0.6</v>
      </c>
      <c r="E22" s="57">
        <f t="shared" si="0"/>
        <v>100</v>
      </c>
      <c r="F22" s="56"/>
      <c r="G22" s="59">
        <v>0.6</v>
      </c>
    </row>
    <row r="23" spans="1:7" x14ac:dyDescent="0.25">
      <c r="A23" s="3" t="s">
        <v>12</v>
      </c>
      <c r="B23" s="56">
        <v>2651241</v>
      </c>
      <c r="C23" s="56">
        <v>3332900</v>
      </c>
      <c r="D23" s="58">
        <v>1698263</v>
      </c>
      <c r="E23" s="57">
        <f t="shared" si="0"/>
        <v>50.954514086831296</v>
      </c>
      <c r="F23" s="56">
        <v>1213045</v>
      </c>
      <c r="G23" s="64">
        <v>3533300</v>
      </c>
    </row>
    <row r="24" spans="1:7" x14ac:dyDescent="0.25">
      <c r="A24" s="3" t="s">
        <v>83</v>
      </c>
      <c r="B24" s="56">
        <v>1893744</v>
      </c>
      <c r="C24" s="56">
        <v>2398200</v>
      </c>
      <c r="D24" s="56">
        <v>1213045</v>
      </c>
      <c r="E24" s="57">
        <f t="shared" si="0"/>
        <v>50.581477774997921</v>
      </c>
      <c r="F24" s="56"/>
      <c r="G24" s="64">
        <v>2550500</v>
      </c>
    </row>
    <row r="25" spans="1:7" x14ac:dyDescent="0.25">
      <c r="A25" s="3" t="s">
        <v>13</v>
      </c>
      <c r="B25" s="65">
        <v>1100000</v>
      </c>
      <c r="C25" s="56">
        <v>18300</v>
      </c>
      <c r="D25" s="58">
        <v>75246</v>
      </c>
      <c r="E25" s="57">
        <f t="shared" si="0"/>
        <v>411.18032786885249</v>
      </c>
      <c r="F25" s="58">
        <v>75212</v>
      </c>
      <c r="G25" s="64">
        <v>0</v>
      </c>
    </row>
    <row r="26" spans="1:7" x14ac:dyDescent="0.25">
      <c r="A26" s="3" t="s">
        <v>83</v>
      </c>
      <c r="B26" s="65">
        <v>1099502</v>
      </c>
      <c r="C26" s="56">
        <v>18300</v>
      </c>
      <c r="D26" s="58">
        <v>75212</v>
      </c>
      <c r="E26" s="57">
        <f t="shared" si="0"/>
        <v>410.99453551912563</v>
      </c>
      <c r="F26" s="58"/>
      <c r="G26" s="64">
        <v>0</v>
      </c>
    </row>
    <row r="27" spans="1:7" x14ac:dyDescent="0.25">
      <c r="A27" s="3" t="s">
        <v>14</v>
      </c>
      <c r="B27" s="56">
        <v>1551241</v>
      </c>
      <c r="C27" s="56">
        <v>3314600</v>
      </c>
      <c r="D27" s="58">
        <f>D23-D25</f>
        <v>1623017</v>
      </c>
      <c r="E27" s="57">
        <f t="shared" si="0"/>
        <v>48.965697218367218</v>
      </c>
      <c r="F27" s="56">
        <f>F23-F25</f>
        <v>1137833</v>
      </c>
      <c r="G27" s="64">
        <v>3533300</v>
      </c>
    </row>
    <row r="28" spans="1:7" x14ac:dyDescent="0.25">
      <c r="A28" s="3" t="s">
        <v>83</v>
      </c>
      <c r="B28" s="56">
        <v>794242</v>
      </c>
      <c r="C28" s="56">
        <v>2379900</v>
      </c>
      <c r="D28" s="56">
        <f>D24-D26</f>
        <v>1137833</v>
      </c>
      <c r="E28" s="57">
        <f t="shared" si="0"/>
        <v>47.810118072187905</v>
      </c>
      <c r="F28" s="56"/>
      <c r="G28" s="64">
        <v>2550500</v>
      </c>
    </row>
    <row r="29" spans="1:7" x14ac:dyDescent="0.25">
      <c r="A29" s="8" t="s">
        <v>9</v>
      </c>
      <c r="B29" s="56">
        <v>488484</v>
      </c>
      <c r="C29" s="56">
        <v>609000</v>
      </c>
      <c r="D29" s="58">
        <v>233882</v>
      </c>
      <c r="E29" s="57">
        <f t="shared" si="0"/>
        <v>38.404269293924465</v>
      </c>
      <c r="F29" s="56">
        <v>232487</v>
      </c>
      <c r="G29" s="64">
        <v>643800</v>
      </c>
    </row>
    <row r="30" spans="1:7" x14ac:dyDescent="0.25">
      <c r="A30" s="3" t="s">
        <v>83</v>
      </c>
      <c r="B30" s="56">
        <v>485571</v>
      </c>
      <c r="C30" s="56">
        <v>604200</v>
      </c>
      <c r="D30" s="56">
        <v>232487</v>
      </c>
      <c r="E30" s="57">
        <f t="shared" si="0"/>
        <v>38.478483945713336</v>
      </c>
      <c r="F30" s="56"/>
      <c r="G30" s="64">
        <v>638600</v>
      </c>
    </row>
    <row r="31" spans="1:7" x14ac:dyDescent="0.25">
      <c r="A31" s="8" t="s">
        <v>88</v>
      </c>
      <c r="B31" s="56">
        <v>36449689</v>
      </c>
      <c r="C31" s="56">
        <v>44881800</v>
      </c>
      <c r="D31" s="58">
        <v>15405875.699999999</v>
      </c>
      <c r="E31" s="57">
        <f t="shared" si="0"/>
        <v>34.32544082456586</v>
      </c>
      <c r="F31" s="56">
        <v>15238255</v>
      </c>
      <c r="G31" s="64">
        <v>53706700</v>
      </c>
    </row>
    <row r="32" spans="1:7" x14ac:dyDescent="0.25">
      <c r="A32" s="3" t="s">
        <v>83</v>
      </c>
      <c r="B32" s="56">
        <v>36053105</v>
      </c>
      <c r="C32" s="56">
        <v>44476100</v>
      </c>
      <c r="D32" s="56">
        <v>15238255</v>
      </c>
      <c r="E32" s="57">
        <f t="shared" si="0"/>
        <v>34.261670874919339</v>
      </c>
      <c r="F32" s="56"/>
      <c r="G32" s="64">
        <v>53242900</v>
      </c>
    </row>
    <row r="33" spans="1:7" ht="30" x14ac:dyDescent="0.25">
      <c r="A33" s="9" t="s">
        <v>10</v>
      </c>
      <c r="B33" s="56">
        <v>574986.80000000005</v>
      </c>
      <c r="C33" s="56">
        <v>798415</v>
      </c>
      <c r="D33" s="58">
        <v>331547</v>
      </c>
      <c r="E33" s="57">
        <f t="shared" si="0"/>
        <v>41.525647689484792</v>
      </c>
      <c r="F33" s="56">
        <v>330226</v>
      </c>
      <c r="G33" s="64">
        <v>885352</v>
      </c>
    </row>
    <row r="34" spans="1:7" x14ac:dyDescent="0.25">
      <c r="A34" s="3" t="s">
        <v>83</v>
      </c>
      <c r="B34" s="56">
        <v>572696</v>
      </c>
      <c r="C34" s="56">
        <v>791765</v>
      </c>
      <c r="D34" s="56">
        <v>330226</v>
      </c>
      <c r="E34" s="57">
        <f t="shared" si="0"/>
        <v>41.707577374599786</v>
      </c>
      <c r="F34" s="56"/>
      <c r="G34" s="64">
        <v>878552</v>
      </c>
    </row>
    <row r="35" spans="1:7" ht="15" customHeight="1" x14ac:dyDescent="0.25">
      <c r="A35" s="99" t="s">
        <v>25</v>
      </c>
      <c r="B35" s="100"/>
      <c r="C35" s="100"/>
      <c r="D35" s="100"/>
      <c r="E35" s="100"/>
      <c r="F35" s="100"/>
      <c r="G35" s="101"/>
    </row>
    <row r="36" spans="1:7" x14ac:dyDescent="0.25">
      <c r="A36" s="3" t="s">
        <v>26</v>
      </c>
      <c r="B36" s="89">
        <v>8</v>
      </c>
      <c r="C36" s="89">
        <v>9.24</v>
      </c>
      <c r="D36" s="90">
        <v>3.8290000000000002</v>
      </c>
      <c r="E36" s="91">
        <f t="shared" si="0"/>
        <v>41.439393939393945</v>
      </c>
      <c r="F36" s="89">
        <v>3.5270000000000001</v>
      </c>
      <c r="G36" s="64">
        <v>9.7029999999999994</v>
      </c>
    </row>
    <row r="37" spans="1:7" x14ac:dyDescent="0.25">
      <c r="A37" s="3" t="s">
        <v>27</v>
      </c>
      <c r="B37" s="89">
        <v>0.107</v>
      </c>
      <c r="C37" s="89">
        <v>0.13100000000000001</v>
      </c>
      <c r="D37" s="90">
        <v>5.6000000000000001E-2</v>
      </c>
      <c r="E37" s="91">
        <f t="shared" si="0"/>
        <v>42.748091603053432</v>
      </c>
      <c r="F37" s="89">
        <v>3.6999999999999998E-2</v>
      </c>
      <c r="G37" s="64">
        <v>0.13500000000000001</v>
      </c>
    </row>
    <row r="38" spans="1:7" ht="30" customHeight="1" x14ac:dyDescent="0.25">
      <c r="A38" s="3" t="s">
        <v>28</v>
      </c>
      <c r="B38" s="89">
        <v>143.357</v>
      </c>
      <c r="C38" s="89">
        <v>176.98400000000001</v>
      </c>
      <c r="D38" s="90">
        <v>37.68</v>
      </c>
      <c r="E38" s="91">
        <f t="shared" si="0"/>
        <v>21.290060118428784</v>
      </c>
      <c r="F38" s="89">
        <v>29.457999999999998</v>
      </c>
      <c r="G38" s="64">
        <v>189.02799999999999</v>
      </c>
    </row>
    <row r="39" spans="1:7" x14ac:dyDescent="0.25">
      <c r="A39" s="3" t="s">
        <v>29</v>
      </c>
      <c r="B39" s="89">
        <v>28.564</v>
      </c>
      <c r="C39" s="89">
        <v>28.5</v>
      </c>
      <c r="D39" s="90">
        <v>12.237</v>
      </c>
      <c r="E39" s="91">
        <f t="shared" si="0"/>
        <v>42.936842105263153</v>
      </c>
      <c r="F39" s="89">
        <v>12.237</v>
      </c>
      <c r="G39" s="64">
        <v>29.184000000000001</v>
      </c>
    </row>
    <row r="40" spans="1:7" x14ac:dyDescent="0.25">
      <c r="A40" s="3" t="s">
        <v>89</v>
      </c>
      <c r="B40" s="89">
        <v>1.0669999999999999</v>
      </c>
      <c r="C40" s="89">
        <v>1.228</v>
      </c>
      <c r="D40" s="90">
        <v>0.60599999999999998</v>
      </c>
      <c r="E40" s="91">
        <f t="shared" si="0"/>
        <v>49.348534201954394</v>
      </c>
      <c r="F40" s="89">
        <v>0.60599999999999998</v>
      </c>
      <c r="G40" s="64">
        <v>1.2889999999999999</v>
      </c>
    </row>
    <row r="41" spans="1:7" x14ac:dyDescent="0.25">
      <c r="A41" s="3" t="s">
        <v>90</v>
      </c>
      <c r="B41" s="89">
        <v>0.125</v>
      </c>
      <c r="C41" s="89">
        <v>0.13800000000000001</v>
      </c>
      <c r="D41" s="90">
        <v>5.8000000000000003E-2</v>
      </c>
      <c r="E41" s="91">
        <f t="shared" si="0"/>
        <v>42.028985507246375</v>
      </c>
      <c r="F41" s="89">
        <v>5.8000000000000003E-2</v>
      </c>
      <c r="G41" s="64">
        <v>0.14899999999999999</v>
      </c>
    </row>
    <row r="42" spans="1:7" x14ac:dyDescent="0.25">
      <c r="A42" s="3" t="s">
        <v>30</v>
      </c>
      <c r="B42" s="89">
        <v>4.5369999999999999</v>
      </c>
      <c r="C42" s="89">
        <v>7</v>
      </c>
      <c r="D42" s="90">
        <v>3.6859999999999999</v>
      </c>
      <c r="E42" s="91">
        <f t="shared" si="0"/>
        <v>52.657142857142858</v>
      </c>
      <c r="F42" s="89">
        <v>3.6859999999999999</v>
      </c>
      <c r="G42" s="64">
        <v>7.3</v>
      </c>
    </row>
    <row r="43" spans="1:7" x14ac:dyDescent="0.25">
      <c r="A43" s="3" t="s">
        <v>31</v>
      </c>
      <c r="B43" s="89">
        <v>26.93</v>
      </c>
      <c r="C43" s="89">
        <v>22.2</v>
      </c>
      <c r="D43" s="90">
        <v>16.635999999999999</v>
      </c>
      <c r="E43" s="91">
        <f t="shared" si="0"/>
        <v>74.936936936936931</v>
      </c>
      <c r="F43" s="89">
        <v>16.635999999999999</v>
      </c>
      <c r="G43" s="64">
        <v>24.8</v>
      </c>
    </row>
    <row r="44" spans="1:7" x14ac:dyDescent="0.25">
      <c r="A44" s="3" t="s">
        <v>91</v>
      </c>
      <c r="B44" s="90">
        <v>0.27500000000000002</v>
      </c>
      <c r="C44" s="89">
        <v>0.27300000000000002</v>
      </c>
      <c r="D44" s="90">
        <v>0.151</v>
      </c>
      <c r="E44" s="91">
        <f t="shared" si="0"/>
        <v>55.311355311355307</v>
      </c>
      <c r="F44" s="89">
        <v>0.151</v>
      </c>
      <c r="G44" s="64">
        <v>0.28499999999999998</v>
      </c>
    </row>
    <row r="45" spans="1:7" x14ac:dyDescent="0.25">
      <c r="A45" s="3" t="s">
        <v>92</v>
      </c>
      <c r="B45" s="92">
        <v>1426.9</v>
      </c>
      <c r="C45" s="89">
        <v>1635.5</v>
      </c>
      <c r="D45" s="90">
        <v>590.45000000000005</v>
      </c>
      <c r="E45" s="91">
        <f t="shared" si="0"/>
        <v>36.102109446652406</v>
      </c>
      <c r="F45" s="89">
        <v>541.09</v>
      </c>
      <c r="G45" s="64">
        <v>1713</v>
      </c>
    </row>
    <row r="46" spans="1:7" x14ac:dyDescent="0.25">
      <c r="A46" s="3" t="s">
        <v>32</v>
      </c>
      <c r="B46" s="89">
        <v>30</v>
      </c>
      <c r="C46" s="89">
        <v>60</v>
      </c>
      <c r="D46" s="90">
        <v>16.71</v>
      </c>
      <c r="E46" s="91">
        <f t="shared" si="0"/>
        <v>27.85</v>
      </c>
      <c r="F46" s="89">
        <v>16.71</v>
      </c>
      <c r="G46" s="64">
        <v>120</v>
      </c>
    </row>
    <row r="47" spans="1:7" x14ac:dyDescent="0.25">
      <c r="A47" s="3" t="s">
        <v>93</v>
      </c>
      <c r="B47" s="89">
        <v>548.70000000000005</v>
      </c>
      <c r="C47" s="89">
        <v>700</v>
      </c>
      <c r="D47" s="90">
        <v>290.2</v>
      </c>
      <c r="E47" s="91">
        <f t="shared" si="0"/>
        <v>41.457142857142856</v>
      </c>
      <c r="F47" s="89">
        <v>290.2</v>
      </c>
      <c r="G47" s="64">
        <v>750</v>
      </c>
    </row>
    <row r="48" spans="1:7" ht="30" x14ac:dyDescent="0.25">
      <c r="A48" s="3" t="s">
        <v>94</v>
      </c>
      <c r="B48" s="89">
        <v>0.75</v>
      </c>
      <c r="C48" s="89">
        <v>0.91500000000000004</v>
      </c>
      <c r="D48" s="90">
        <v>0.18</v>
      </c>
      <c r="E48" s="91">
        <f t="shared" si="0"/>
        <v>19.672131147540984</v>
      </c>
      <c r="F48" s="89">
        <v>0.18</v>
      </c>
      <c r="G48" s="59">
        <v>0.93200000000000005</v>
      </c>
    </row>
    <row r="49" spans="1:7" ht="30" x14ac:dyDescent="0.25">
      <c r="A49" s="3" t="s">
        <v>95</v>
      </c>
      <c r="B49" s="89">
        <v>132.1</v>
      </c>
      <c r="C49" s="89">
        <v>141</v>
      </c>
      <c r="D49" s="90">
        <v>62.6</v>
      </c>
      <c r="E49" s="91">
        <f t="shared" si="0"/>
        <v>44.397163120567377</v>
      </c>
      <c r="F49" s="89">
        <v>62.6</v>
      </c>
      <c r="G49" s="59">
        <v>144</v>
      </c>
    </row>
    <row r="50" spans="1:7" ht="30" x14ac:dyDescent="0.25">
      <c r="A50" s="3" t="s">
        <v>96</v>
      </c>
      <c r="B50" s="89">
        <v>14.65</v>
      </c>
      <c r="C50" s="89">
        <v>17</v>
      </c>
      <c r="D50" s="90">
        <v>14.49</v>
      </c>
      <c r="E50" s="91">
        <f t="shared" si="0"/>
        <v>85.235294117647058</v>
      </c>
      <c r="F50" s="89">
        <v>14.49</v>
      </c>
      <c r="G50" s="59">
        <v>18</v>
      </c>
    </row>
    <row r="51" spans="1:7" x14ac:dyDescent="0.25">
      <c r="A51" s="3" t="s">
        <v>97</v>
      </c>
      <c r="B51" s="89">
        <v>123.9</v>
      </c>
      <c r="C51" s="89">
        <v>131.9</v>
      </c>
      <c r="D51" s="90">
        <v>36.6</v>
      </c>
      <c r="E51" s="91">
        <f t="shared" si="0"/>
        <v>27.748294162244125</v>
      </c>
      <c r="F51" s="89">
        <v>36.6</v>
      </c>
      <c r="G51" s="59">
        <v>136.9</v>
      </c>
    </row>
    <row r="52" spans="1:7" ht="30" x14ac:dyDescent="0.25">
      <c r="A52" s="3" t="s">
        <v>11</v>
      </c>
      <c r="B52" s="56">
        <v>14020000</v>
      </c>
      <c r="C52" s="56">
        <v>10529200</v>
      </c>
      <c r="D52" s="58">
        <v>3306709</v>
      </c>
      <c r="E52" s="57">
        <f t="shared" si="0"/>
        <v>31.405130494244577</v>
      </c>
      <c r="F52" s="56"/>
      <c r="G52" s="59">
        <v>11029300</v>
      </c>
    </row>
    <row r="53" spans="1:7" ht="30" customHeight="1" x14ac:dyDescent="0.25">
      <c r="A53" s="10" t="s">
        <v>43</v>
      </c>
      <c r="B53" s="56">
        <v>5748415</v>
      </c>
      <c r="C53" s="56">
        <v>7606600</v>
      </c>
      <c r="D53" s="58">
        <v>2184807</v>
      </c>
      <c r="E53" s="57">
        <f t="shared" si="0"/>
        <v>28.722517287618647</v>
      </c>
      <c r="F53" s="56"/>
      <c r="G53" s="59">
        <v>8100000</v>
      </c>
    </row>
    <row r="54" spans="1:7" ht="30" x14ac:dyDescent="0.25">
      <c r="A54" s="10" t="s">
        <v>40</v>
      </c>
      <c r="B54" s="56">
        <v>742000</v>
      </c>
      <c r="C54" s="56">
        <v>691400</v>
      </c>
      <c r="D54" s="58">
        <v>263702</v>
      </c>
      <c r="E54" s="57">
        <f t="shared" si="0"/>
        <v>38.140295053514606</v>
      </c>
      <c r="F54" s="56"/>
      <c r="G54" s="59">
        <v>735600</v>
      </c>
    </row>
    <row r="55" spans="1:7" x14ac:dyDescent="0.25">
      <c r="A55" s="10" t="s">
        <v>98</v>
      </c>
      <c r="B55" s="56">
        <v>1556000</v>
      </c>
      <c r="C55" s="56">
        <v>2231200</v>
      </c>
      <c r="D55" s="58">
        <v>858200</v>
      </c>
      <c r="E55" s="57">
        <f t="shared" si="0"/>
        <v>38.463607027608461</v>
      </c>
      <c r="F55" s="56"/>
      <c r="G55" s="59">
        <v>2193700</v>
      </c>
    </row>
    <row r="56" spans="1:7" ht="15" customHeight="1" x14ac:dyDescent="0.25">
      <c r="A56" s="99" t="s">
        <v>33</v>
      </c>
      <c r="B56" s="100"/>
      <c r="C56" s="100"/>
      <c r="D56" s="100"/>
      <c r="E56" s="100"/>
      <c r="F56" s="100"/>
      <c r="G56" s="101"/>
    </row>
    <row r="57" spans="1:7" x14ac:dyDescent="0.25">
      <c r="A57" s="3" t="s">
        <v>34</v>
      </c>
      <c r="B57" s="66">
        <v>429.3</v>
      </c>
      <c r="C57" s="66">
        <v>461.2</v>
      </c>
      <c r="D57" s="54">
        <v>44.03</v>
      </c>
      <c r="E57" s="53">
        <f t="shared" si="0"/>
        <v>9.5468343451864701</v>
      </c>
      <c r="F57" s="54">
        <v>36.049999999999997</v>
      </c>
      <c r="G57" s="55">
        <v>463.5</v>
      </c>
    </row>
    <row r="58" spans="1:7" ht="30" x14ac:dyDescent="0.25">
      <c r="A58" s="3" t="s">
        <v>129</v>
      </c>
      <c r="B58" s="66">
        <v>323</v>
      </c>
      <c r="C58" s="67">
        <v>343.9</v>
      </c>
      <c r="D58" s="54">
        <v>0</v>
      </c>
      <c r="E58" s="53">
        <f t="shared" si="0"/>
        <v>0</v>
      </c>
      <c r="F58" s="54"/>
      <c r="G58" s="55">
        <v>343.9</v>
      </c>
    </row>
    <row r="59" spans="1:7" x14ac:dyDescent="0.25">
      <c r="A59" s="3" t="s">
        <v>35</v>
      </c>
      <c r="B59" s="66">
        <v>304.2</v>
      </c>
      <c r="C59" s="66">
        <v>286</v>
      </c>
      <c r="D59" s="54">
        <v>0</v>
      </c>
      <c r="E59" s="53">
        <f t="shared" si="0"/>
        <v>0</v>
      </c>
      <c r="F59" s="54"/>
      <c r="G59" s="66">
        <v>288.2</v>
      </c>
    </row>
    <row r="60" spans="1:7" x14ac:dyDescent="0.25">
      <c r="A60" s="3" t="s">
        <v>36</v>
      </c>
      <c r="B60" s="54">
        <v>50.4</v>
      </c>
      <c r="C60" s="54">
        <v>48.3</v>
      </c>
      <c r="D60" s="54">
        <v>0</v>
      </c>
      <c r="E60" s="53">
        <f t="shared" si="0"/>
        <v>0</v>
      </c>
      <c r="F60" s="54"/>
      <c r="G60" s="54">
        <v>49.3</v>
      </c>
    </row>
    <row r="61" spans="1:7" x14ac:dyDescent="0.25">
      <c r="A61" s="3" t="s">
        <v>37</v>
      </c>
      <c r="B61" s="66">
        <v>44.1</v>
      </c>
      <c r="C61" s="66">
        <v>44.2</v>
      </c>
      <c r="D61" s="54">
        <v>0</v>
      </c>
      <c r="E61" s="53">
        <f t="shared" si="0"/>
        <v>0</v>
      </c>
      <c r="F61" s="54"/>
      <c r="G61" s="66">
        <v>45</v>
      </c>
    </row>
    <row r="62" spans="1:7" x14ac:dyDescent="0.25">
      <c r="A62" s="3" t="s">
        <v>99</v>
      </c>
      <c r="B62" s="6"/>
      <c r="C62" s="6"/>
      <c r="D62" s="54">
        <v>0</v>
      </c>
      <c r="E62" s="53"/>
      <c r="F62" s="54"/>
      <c r="G62" s="6"/>
    </row>
    <row r="63" spans="1:7" x14ac:dyDescent="0.25">
      <c r="A63" s="3" t="s">
        <v>38</v>
      </c>
      <c r="B63" s="66">
        <v>6.1</v>
      </c>
      <c r="C63" s="66">
        <v>4.0999999999999996</v>
      </c>
      <c r="D63" s="54">
        <v>0</v>
      </c>
      <c r="E63" s="53">
        <f t="shared" si="0"/>
        <v>0</v>
      </c>
      <c r="F63" s="54"/>
      <c r="G63" s="66">
        <v>4.3</v>
      </c>
    </row>
    <row r="64" spans="1:7" x14ac:dyDescent="0.25">
      <c r="A64" s="3" t="s">
        <v>39</v>
      </c>
      <c r="B64" s="66">
        <v>15.1</v>
      </c>
      <c r="C64" s="66">
        <v>15.9</v>
      </c>
      <c r="D64" s="54">
        <v>11.26</v>
      </c>
      <c r="E64" s="53">
        <f t="shared" si="0"/>
        <v>70.817610062893081</v>
      </c>
      <c r="F64" s="54"/>
      <c r="G64" s="66">
        <v>16</v>
      </c>
    </row>
    <row r="65" spans="1:7" ht="30" x14ac:dyDescent="0.25">
      <c r="A65" s="10" t="s">
        <v>40</v>
      </c>
      <c r="B65" s="66">
        <v>0.2</v>
      </c>
      <c r="C65" s="66">
        <v>0.2</v>
      </c>
      <c r="D65" s="54">
        <v>0.27</v>
      </c>
      <c r="E65" s="53">
        <f t="shared" si="0"/>
        <v>135</v>
      </c>
      <c r="F65" s="54"/>
      <c r="G65" s="66">
        <v>0.2</v>
      </c>
    </row>
    <row r="66" spans="1:7" x14ac:dyDescent="0.25">
      <c r="A66" s="10" t="s">
        <v>41</v>
      </c>
      <c r="B66" s="66">
        <v>14.9</v>
      </c>
      <c r="C66" s="66">
        <v>15.7</v>
      </c>
      <c r="D66" s="54">
        <v>10.99</v>
      </c>
      <c r="E66" s="53">
        <f t="shared" si="0"/>
        <v>70</v>
      </c>
      <c r="F66" s="54"/>
      <c r="G66" s="66">
        <v>15.8</v>
      </c>
    </row>
    <row r="67" spans="1:7" x14ac:dyDescent="0.25">
      <c r="A67" s="3" t="s">
        <v>42</v>
      </c>
      <c r="B67" s="66">
        <v>17.5</v>
      </c>
      <c r="C67" s="66">
        <v>19.3</v>
      </c>
      <c r="D67" s="54">
        <v>8.24</v>
      </c>
      <c r="E67" s="53">
        <f t="shared" si="0"/>
        <v>42.694300518134717</v>
      </c>
      <c r="F67" s="54"/>
      <c r="G67" s="66">
        <v>19.5</v>
      </c>
    </row>
    <row r="68" spans="1:7" x14ac:dyDescent="0.25">
      <c r="A68" s="10" t="s">
        <v>43</v>
      </c>
      <c r="B68" s="66">
        <v>0.1</v>
      </c>
      <c r="C68" s="66">
        <v>0.8</v>
      </c>
      <c r="D68" s="54">
        <v>0</v>
      </c>
      <c r="E68" s="53">
        <f t="shared" si="0"/>
        <v>0</v>
      </c>
      <c r="F68" s="54"/>
      <c r="G68" s="66">
        <v>0.8</v>
      </c>
    </row>
    <row r="69" spans="1:7" ht="30" x14ac:dyDescent="0.25">
      <c r="A69" s="10" t="s">
        <v>40</v>
      </c>
      <c r="B69" s="66">
        <v>0.4</v>
      </c>
      <c r="C69" s="66">
        <v>1.1499999999999999</v>
      </c>
      <c r="D69" s="54">
        <v>0.56999999999999995</v>
      </c>
      <c r="E69" s="53">
        <f t="shared" si="0"/>
        <v>49.565217391304344</v>
      </c>
      <c r="F69" s="54"/>
      <c r="G69" s="66">
        <v>1.2</v>
      </c>
    </row>
    <row r="70" spans="1:7" x14ac:dyDescent="0.25">
      <c r="A70" s="10" t="s">
        <v>41</v>
      </c>
      <c r="B70" s="66">
        <v>17</v>
      </c>
      <c r="C70" s="66">
        <v>17.3</v>
      </c>
      <c r="D70" s="54">
        <v>7.67</v>
      </c>
      <c r="E70" s="53">
        <f t="shared" si="0"/>
        <v>44.335260115606935</v>
      </c>
      <c r="F70" s="54"/>
      <c r="G70" s="66">
        <v>17.5</v>
      </c>
    </row>
    <row r="71" spans="1:7" x14ac:dyDescent="0.25">
      <c r="A71" s="3" t="s">
        <v>44</v>
      </c>
      <c r="B71" s="66">
        <v>67.8</v>
      </c>
      <c r="C71" s="66">
        <v>69.400000000000006</v>
      </c>
      <c r="D71" s="90">
        <v>0.48099999999999998</v>
      </c>
      <c r="E71" s="53">
        <f t="shared" si="0"/>
        <v>0.69308357348703165</v>
      </c>
      <c r="F71" s="54"/>
      <c r="G71" s="66">
        <v>72.599999999999994</v>
      </c>
    </row>
    <row r="72" spans="1:7" x14ac:dyDescent="0.25">
      <c r="A72" s="10" t="s">
        <v>43</v>
      </c>
      <c r="B72" s="66">
        <v>64.7</v>
      </c>
      <c r="C72" s="66">
        <v>66</v>
      </c>
      <c r="D72" s="90">
        <v>0.48099999999999998</v>
      </c>
      <c r="E72" s="53">
        <f t="shared" si="0"/>
        <v>0.72878787878787876</v>
      </c>
      <c r="F72" s="54"/>
      <c r="G72" s="66">
        <v>69.099999999999994</v>
      </c>
    </row>
    <row r="73" spans="1:7" x14ac:dyDescent="0.25">
      <c r="A73" s="10" t="s">
        <v>100</v>
      </c>
      <c r="B73" s="66">
        <v>2.9</v>
      </c>
      <c r="C73" s="66">
        <v>0.4</v>
      </c>
      <c r="D73" s="54">
        <v>0</v>
      </c>
      <c r="E73" s="53">
        <f t="shared" si="0"/>
        <v>0</v>
      </c>
      <c r="F73" s="54"/>
      <c r="G73" s="66">
        <v>0.4</v>
      </c>
    </row>
    <row r="74" spans="1:7" x14ac:dyDescent="0.25">
      <c r="A74" s="10" t="s">
        <v>41</v>
      </c>
      <c r="B74" s="66"/>
      <c r="C74" s="66">
        <v>3</v>
      </c>
      <c r="D74" s="54">
        <v>0</v>
      </c>
      <c r="E74" s="53">
        <f t="shared" si="0"/>
        <v>0</v>
      </c>
      <c r="F74" s="54"/>
      <c r="G74" s="66">
        <v>3.1</v>
      </c>
    </row>
    <row r="75" spans="1:7" hidden="1" x14ac:dyDescent="0.25">
      <c r="A75" s="13" t="s">
        <v>101</v>
      </c>
      <c r="B75" s="66"/>
      <c r="C75" s="66">
        <v>8.3000000000000004E-2</v>
      </c>
      <c r="D75" s="54"/>
      <c r="E75" s="53">
        <f t="shared" ref="E75:E138" si="1">D75/C75*100</f>
        <v>0</v>
      </c>
      <c r="F75" s="54"/>
      <c r="G75" s="66">
        <v>8.4000000000000005E-2</v>
      </c>
    </row>
    <row r="76" spans="1:7" hidden="1" x14ac:dyDescent="0.25">
      <c r="A76" s="14" t="s">
        <v>41</v>
      </c>
      <c r="B76" s="66"/>
      <c r="C76" s="66">
        <v>8.3000000000000004E-2</v>
      </c>
      <c r="D76" s="54"/>
      <c r="E76" s="53">
        <f t="shared" si="1"/>
        <v>0</v>
      </c>
      <c r="F76" s="54"/>
      <c r="G76" s="66">
        <v>8.4000000000000005E-2</v>
      </c>
    </row>
    <row r="77" spans="1:7" x14ac:dyDescent="0.25">
      <c r="A77" s="3" t="s">
        <v>45</v>
      </c>
      <c r="B77" s="66">
        <v>15.4</v>
      </c>
      <c r="C77" s="66">
        <v>15.5</v>
      </c>
      <c r="D77" s="54">
        <v>8.6300000000000008</v>
      </c>
      <c r="E77" s="53">
        <f t="shared" si="1"/>
        <v>55.677419354838719</v>
      </c>
      <c r="F77" s="66"/>
      <c r="G77" s="66">
        <v>15.78</v>
      </c>
    </row>
    <row r="78" spans="1:7" x14ac:dyDescent="0.25">
      <c r="A78" s="10" t="s">
        <v>43</v>
      </c>
      <c r="B78" s="66">
        <v>11.7</v>
      </c>
      <c r="C78" s="66">
        <v>11.4</v>
      </c>
      <c r="D78" s="90">
        <v>5.5960000000000001</v>
      </c>
      <c r="E78" s="53">
        <f t="shared" si="1"/>
        <v>49.087719298245617</v>
      </c>
      <c r="F78" s="66"/>
      <c r="G78" s="66">
        <v>11.6</v>
      </c>
    </row>
    <row r="79" spans="1:7" ht="30" x14ac:dyDescent="0.25">
      <c r="A79" s="10" t="s">
        <v>40</v>
      </c>
      <c r="B79" s="66">
        <v>0.3</v>
      </c>
      <c r="C79" s="66">
        <v>0.4</v>
      </c>
      <c r="D79" s="54">
        <v>0.27</v>
      </c>
      <c r="E79" s="53">
        <f t="shared" si="1"/>
        <v>67.5</v>
      </c>
      <c r="F79" s="66"/>
      <c r="G79" s="66">
        <v>0.45</v>
      </c>
    </row>
    <row r="80" spans="1:7" x14ac:dyDescent="0.25">
      <c r="A80" s="10" t="s">
        <v>41</v>
      </c>
      <c r="B80" s="66">
        <v>3.4</v>
      </c>
      <c r="C80" s="66">
        <v>3.7</v>
      </c>
      <c r="D80" s="54">
        <v>2.2000000000000002</v>
      </c>
      <c r="E80" s="53">
        <f t="shared" si="1"/>
        <v>59.45945945945946</v>
      </c>
      <c r="F80" s="66"/>
      <c r="G80" s="66">
        <v>3.73</v>
      </c>
    </row>
    <row r="81" spans="1:7" x14ac:dyDescent="0.25">
      <c r="A81" s="3" t="s">
        <v>46</v>
      </c>
      <c r="B81" s="66">
        <v>22.4</v>
      </c>
      <c r="C81" s="66">
        <v>21.3</v>
      </c>
      <c r="D81" s="54">
        <v>12.71</v>
      </c>
      <c r="E81" s="53">
        <f t="shared" si="1"/>
        <v>59.671361502347423</v>
      </c>
      <c r="F81" s="66"/>
      <c r="G81" s="66">
        <v>21.6</v>
      </c>
    </row>
    <row r="82" spans="1:7" x14ac:dyDescent="0.25">
      <c r="A82" s="10" t="s">
        <v>43</v>
      </c>
      <c r="B82" s="66">
        <v>10.4</v>
      </c>
      <c r="C82" s="66">
        <v>10.3</v>
      </c>
      <c r="D82" s="54">
        <v>5.58</v>
      </c>
      <c r="E82" s="53">
        <f t="shared" si="1"/>
        <v>54.174757281553397</v>
      </c>
      <c r="F82" s="66">
        <v>5.58</v>
      </c>
      <c r="G82" s="66">
        <v>10.4</v>
      </c>
    </row>
    <row r="83" spans="1:7" ht="30" x14ac:dyDescent="0.25">
      <c r="A83" s="10" t="s">
        <v>40</v>
      </c>
      <c r="B83" s="66">
        <v>2.6</v>
      </c>
      <c r="C83" s="66">
        <v>2.2999999999999998</v>
      </c>
      <c r="D83" s="54">
        <v>1.59</v>
      </c>
      <c r="E83" s="53">
        <f t="shared" si="1"/>
        <v>69.130434782608702</v>
      </c>
      <c r="F83" s="66"/>
      <c r="G83" s="66">
        <v>2.4</v>
      </c>
    </row>
    <row r="84" spans="1:7" x14ac:dyDescent="0.25">
      <c r="A84" s="10" t="s">
        <v>41</v>
      </c>
      <c r="B84" s="66">
        <v>9.4</v>
      </c>
      <c r="C84" s="66">
        <v>8.6999999999999993</v>
      </c>
      <c r="D84" s="54">
        <v>5.54</v>
      </c>
      <c r="E84" s="53">
        <f t="shared" si="1"/>
        <v>63.67816091954024</v>
      </c>
      <c r="F84" s="66"/>
      <c r="G84" s="66">
        <v>8.8000000000000007</v>
      </c>
    </row>
    <row r="85" spans="1:7" x14ac:dyDescent="0.25">
      <c r="A85" s="3" t="s">
        <v>102</v>
      </c>
      <c r="B85" s="66">
        <v>20200</v>
      </c>
      <c r="C85" s="66">
        <v>25500</v>
      </c>
      <c r="D85" s="54">
        <v>11.58</v>
      </c>
      <c r="E85" s="53">
        <f t="shared" si="1"/>
        <v>4.5411764705882353E-2</v>
      </c>
      <c r="F85" s="66"/>
      <c r="G85" s="66">
        <v>25500</v>
      </c>
    </row>
    <row r="86" spans="1:7" hidden="1" x14ac:dyDescent="0.25">
      <c r="A86" s="10" t="s">
        <v>43</v>
      </c>
      <c r="B86" s="66">
        <v>200</v>
      </c>
      <c r="C86" s="66">
        <v>0</v>
      </c>
      <c r="D86" s="54"/>
      <c r="E86" s="53" t="e">
        <f t="shared" si="1"/>
        <v>#DIV/0!</v>
      </c>
      <c r="F86" s="66"/>
      <c r="G86" s="66">
        <v>0</v>
      </c>
    </row>
    <row r="87" spans="1:7" ht="30" x14ac:dyDescent="0.25">
      <c r="A87" s="10" t="s">
        <v>40</v>
      </c>
      <c r="B87" s="66">
        <v>200</v>
      </c>
      <c r="C87" s="66">
        <v>300</v>
      </c>
      <c r="D87" s="54">
        <v>0.06</v>
      </c>
      <c r="E87" s="53">
        <f t="shared" si="1"/>
        <v>1.9999999999999997E-2</v>
      </c>
      <c r="F87" s="66"/>
      <c r="G87" s="66">
        <v>300</v>
      </c>
    </row>
    <row r="88" spans="1:7" x14ac:dyDescent="0.25">
      <c r="A88" s="10" t="s">
        <v>41</v>
      </c>
      <c r="B88" s="66">
        <v>20000</v>
      </c>
      <c r="C88" s="66">
        <v>25200</v>
      </c>
      <c r="D88" s="54">
        <v>11.52</v>
      </c>
      <c r="E88" s="53">
        <f t="shared" si="1"/>
        <v>4.5714285714285714E-2</v>
      </c>
      <c r="F88" s="66"/>
      <c r="G88" s="66">
        <v>25200</v>
      </c>
    </row>
    <row r="89" spans="1:7" ht="15" customHeight="1" x14ac:dyDescent="0.25">
      <c r="A89" s="99" t="s">
        <v>47</v>
      </c>
      <c r="B89" s="100"/>
      <c r="C89" s="100"/>
      <c r="D89" s="100"/>
      <c r="E89" s="100"/>
      <c r="F89" s="100"/>
      <c r="G89" s="101"/>
    </row>
    <row r="90" spans="1:7" x14ac:dyDescent="0.25">
      <c r="A90" s="3" t="s">
        <v>48</v>
      </c>
      <c r="B90" s="68">
        <v>8829</v>
      </c>
      <c r="C90" s="68">
        <v>8929</v>
      </c>
      <c r="D90" s="58">
        <v>8336</v>
      </c>
      <c r="E90" s="57">
        <f t="shared" si="1"/>
        <v>93.358718781498482</v>
      </c>
      <c r="F90" s="68"/>
      <c r="G90" s="64">
        <v>9086</v>
      </c>
    </row>
    <row r="91" spans="1:7" x14ac:dyDescent="0.25">
      <c r="A91" s="10" t="s">
        <v>43</v>
      </c>
      <c r="B91" s="68">
        <v>4739</v>
      </c>
      <c r="C91" s="68">
        <v>4820</v>
      </c>
      <c r="D91" s="58">
        <v>4662</v>
      </c>
      <c r="E91" s="57">
        <f t="shared" si="1"/>
        <v>96.721991701244818</v>
      </c>
      <c r="F91" s="68"/>
      <c r="G91" s="64">
        <v>4916</v>
      </c>
    </row>
    <row r="92" spans="1:7" ht="30" x14ac:dyDescent="0.25">
      <c r="A92" s="10" t="s">
        <v>40</v>
      </c>
      <c r="B92" s="68">
        <v>950</v>
      </c>
      <c r="C92" s="68">
        <v>972</v>
      </c>
      <c r="D92" s="58">
        <v>891</v>
      </c>
      <c r="E92" s="57">
        <f t="shared" si="1"/>
        <v>91.666666666666657</v>
      </c>
      <c r="F92" s="68"/>
      <c r="G92" s="64">
        <v>990</v>
      </c>
    </row>
    <row r="93" spans="1:7" x14ac:dyDescent="0.25">
      <c r="A93" s="10" t="s">
        <v>41</v>
      </c>
      <c r="B93" s="68">
        <v>3140</v>
      </c>
      <c r="C93" s="68">
        <v>3137</v>
      </c>
      <c r="D93" s="58">
        <v>2783</v>
      </c>
      <c r="E93" s="57">
        <f t="shared" si="1"/>
        <v>88.715333120816069</v>
      </c>
      <c r="F93" s="68"/>
      <c r="G93" s="64">
        <v>3180</v>
      </c>
    </row>
    <row r="94" spans="1:7" ht="30" x14ac:dyDescent="0.25">
      <c r="A94" s="15" t="s">
        <v>49</v>
      </c>
      <c r="B94" s="68">
        <v>3501</v>
      </c>
      <c r="C94" s="68">
        <v>3605</v>
      </c>
      <c r="D94" s="58">
        <v>3447</v>
      </c>
      <c r="E94" s="57">
        <f t="shared" si="1"/>
        <v>95.617198335644943</v>
      </c>
      <c r="F94" s="68"/>
      <c r="G94" s="64">
        <v>3640</v>
      </c>
    </row>
    <row r="95" spans="1:7" x14ac:dyDescent="0.25">
      <c r="A95" s="16" t="s">
        <v>43</v>
      </c>
      <c r="B95" s="68">
        <v>1600</v>
      </c>
      <c r="C95" s="68">
        <v>1616</v>
      </c>
      <c r="D95" s="58">
        <v>1600</v>
      </c>
      <c r="E95" s="57">
        <f t="shared" si="1"/>
        <v>99.009900990099013</v>
      </c>
      <c r="F95" s="68"/>
      <c r="G95" s="64">
        <v>1632</v>
      </c>
    </row>
    <row r="96" spans="1:7" ht="45" x14ac:dyDescent="0.25">
      <c r="A96" s="16" t="s">
        <v>40</v>
      </c>
      <c r="B96" s="68">
        <v>357</v>
      </c>
      <c r="C96" s="68">
        <v>404</v>
      </c>
      <c r="D96" s="58">
        <v>344</v>
      </c>
      <c r="E96" s="57">
        <f t="shared" si="1"/>
        <v>85.148514851485146</v>
      </c>
      <c r="F96" s="68"/>
      <c r="G96" s="64">
        <v>408</v>
      </c>
    </row>
    <row r="97" spans="1:7" x14ac:dyDescent="0.25">
      <c r="A97" s="16" t="s">
        <v>41</v>
      </c>
      <c r="B97" s="68">
        <v>1544</v>
      </c>
      <c r="C97" s="68">
        <v>1585</v>
      </c>
      <c r="D97" s="58">
        <v>1503</v>
      </c>
      <c r="E97" s="57">
        <f t="shared" si="1"/>
        <v>94.82649842271293</v>
      </c>
      <c r="F97" s="68"/>
      <c r="G97" s="64">
        <v>1600</v>
      </c>
    </row>
    <row r="98" spans="1:7" x14ac:dyDescent="0.25">
      <c r="A98" s="3" t="s">
        <v>50</v>
      </c>
      <c r="B98" s="68">
        <v>0</v>
      </c>
      <c r="C98" s="68">
        <v>0</v>
      </c>
      <c r="D98" s="58">
        <v>0</v>
      </c>
      <c r="E98" s="57" t="e">
        <f t="shared" si="1"/>
        <v>#DIV/0!</v>
      </c>
      <c r="F98" s="68"/>
      <c r="G98" s="64">
        <v>0</v>
      </c>
    </row>
    <row r="99" spans="1:7" x14ac:dyDescent="0.25">
      <c r="A99" s="10" t="s">
        <v>43</v>
      </c>
      <c r="B99" s="68">
        <v>0</v>
      </c>
      <c r="C99" s="68">
        <v>0</v>
      </c>
      <c r="D99" s="58">
        <v>0</v>
      </c>
      <c r="E99" s="57" t="e">
        <f t="shared" si="1"/>
        <v>#DIV/0!</v>
      </c>
      <c r="F99" s="68"/>
      <c r="G99" s="64">
        <v>0</v>
      </c>
    </row>
    <row r="100" spans="1:7" ht="30" x14ac:dyDescent="0.25">
      <c r="A100" s="10" t="s">
        <v>40</v>
      </c>
      <c r="B100" s="68">
        <v>0</v>
      </c>
      <c r="C100" s="68">
        <v>0</v>
      </c>
      <c r="D100" s="58">
        <v>0</v>
      </c>
      <c r="E100" s="57" t="e">
        <f t="shared" si="1"/>
        <v>#DIV/0!</v>
      </c>
      <c r="F100" s="68"/>
      <c r="G100" s="64">
        <v>0</v>
      </c>
    </row>
    <row r="101" spans="1:7" x14ac:dyDescent="0.25">
      <c r="A101" s="10" t="s">
        <v>41</v>
      </c>
      <c r="B101" s="68">
        <v>0</v>
      </c>
      <c r="C101" s="68">
        <v>0</v>
      </c>
      <c r="D101" s="58">
        <v>0</v>
      </c>
      <c r="E101" s="57" t="e">
        <f t="shared" si="1"/>
        <v>#DIV/0!</v>
      </c>
      <c r="F101" s="68"/>
      <c r="G101" s="64">
        <v>0</v>
      </c>
    </row>
    <row r="102" spans="1:7" x14ac:dyDescent="0.25">
      <c r="A102" s="3" t="s">
        <v>51</v>
      </c>
      <c r="B102" s="68">
        <v>3304</v>
      </c>
      <c r="C102" s="68">
        <v>3780</v>
      </c>
      <c r="D102" s="58">
        <v>3420</v>
      </c>
      <c r="E102" s="57">
        <f t="shared" si="1"/>
        <v>90.476190476190482</v>
      </c>
      <c r="F102" s="68"/>
      <c r="G102" s="64">
        <v>3840</v>
      </c>
    </row>
    <row r="103" spans="1:7" x14ac:dyDescent="0.25">
      <c r="A103" s="3" t="s">
        <v>52</v>
      </c>
      <c r="B103" s="68">
        <v>382</v>
      </c>
      <c r="C103" s="68">
        <v>1157</v>
      </c>
      <c r="D103" s="58">
        <v>665</v>
      </c>
      <c r="E103" s="57">
        <f t="shared" si="1"/>
        <v>57.476231633535001</v>
      </c>
      <c r="F103" s="68"/>
      <c r="G103" s="64">
        <v>1181</v>
      </c>
    </row>
    <row r="104" spans="1:7" x14ac:dyDescent="0.25">
      <c r="A104" s="17" t="s">
        <v>15</v>
      </c>
      <c r="B104" s="69">
        <v>17429443</v>
      </c>
      <c r="C104" s="69">
        <v>19104200</v>
      </c>
      <c r="D104" s="58">
        <v>6500000</v>
      </c>
      <c r="E104" s="57">
        <f t="shared" si="1"/>
        <v>34.023931910260572</v>
      </c>
      <c r="F104" s="69">
        <v>4066812</v>
      </c>
      <c r="G104" s="64">
        <v>21160300</v>
      </c>
    </row>
    <row r="105" spans="1:7" x14ac:dyDescent="0.25">
      <c r="A105" s="17" t="s">
        <v>16</v>
      </c>
      <c r="B105" s="69">
        <v>520803</v>
      </c>
      <c r="C105" s="69">
        <v>696200</v>
      </c>
      <c r="D105" s="58">
        <v>122000</v>
      </c>
      <c r="E105" s="57">
        <f t="shared" si="1"/>
        <v>17.523700086182131</v>
      </c>
      <c r="F105" s="69">
        <v>51735</v>
      </c>
      <c r="G105" s="64">
        <v>74500</v>
      </c>
    </row>
    <row r="106" spans="1:7" x14ac:dyDescent="0.25">
      <c r="A106" s="17" t="s">
        <v>17</v>
      </c>
      <c r="B106" s="69">
        <v>4505810</v>
      </c>
      <c r="C106" s="69">
        <v>5216400</v>
      </c>
      <c r="D106" s="58">
        <v>2327832</v>
      </c>
      <c r="E106" s="57">
        <f t="shared" si="1"/>
        <v>44.625258799171839</v>
      </c>
      <c r="F106" s="69">
        <v>809681</v>
      </c>
      <c r="G106" s="64">
        <v>5905300</v>
      </c>
    </row>
    <row r="107" spans="1:7" ht="45" x14ac:dyDescent="0.25">
      <c r="A107" s="17" t="s">
        <v>103</v>
      </c>
      <c r="B107" s="69">
        <v>50100</v>
      </c>
      <c r="C107" s="69">
        <v>53100</v>
      </c>
      <c r="D107" s="58">
        <v>18456.560000000001</v>
      </c>
      <c r="E107" s="57">
        <f t="shared" si="1"/>
        <v>34.758116760828628</v>
      </c>
      <c r="F107" s="69">
        <v>1700</v>
      </c>
      <c r="G107" s="64">
        <v>56800</v>
      </c>
    </row>
    <row r="108" spans="1:7" ht="30" x14ac:dyDescent="0.25">
      <c r="A108" s="17" t="s">
        <v>104</v>
      </c>
      <c r="B108" s="69">
        <v>2961257</v>
      </c>
      <c r="C108" s="69">
        <v>3234900</v>
      </c>
      <c r="D108" s="58">
        <v>1152403</v>
      </c>
      <c r="E108" s="57">
        <f t="shared" si="1"/>
        <v>35.624068750193203</v>
      </c>
      <c r="F108" s="58">
        <v>1033545</v>
      </c>
      <c r="G108" s="64">
        <v>3338900</v>
      </c>
    </row>
    <row r="109" spans="1:7" x14ac:dyDescent="0.25">
      <c r="A109" s="3" t="s">
        <v>83</v>
      </c>
      <c r="B109" s="69">
        <v>2655836</v>
      </c>
      <c r="C109" s="69">
        <v>2903200</v>
      </c>
      <c r="D109" s="58">
        <v>1033545</v>
      </c>
      <c r="E109" s="57">
        <f t="shared" si="1"/>
        <v>35.600199779553598</v>
      </c>
      <c r="F109" s="69"/>
      <c r="G109" s="64">
        <v>2992100</v>
      </c>
    </row>
    <row r="110" spans="1:7" ht="30" x14ac:dyDescent="0.25">
      <c r="A110" s="20" t="s">
        <v>18</v>
      </c>
      <c r="B110" s="69">
        <v>4344100</v>
      </c>
      <c r="C110" s="69">
        <v>4474300</v>
      </c>
      <c r="D110" s="58">
        <v>2349000</v>
      </c>
      <c r="E110" s="82">
        <f>D110/C110*100</f>
        <v>52.499832376014119</v>
      </c>
      <c r="F110" s="69">
        <v>754600</v>
      </c>
      <c r="G110" s="64">
        <v>4832100</v>
      </c>
    </row>
    <row r="111" spans="1:7" x14ac:dyDescent="0.25">
      <c r="A111" s="3" t="s">
        <v>83</v>
      </c>
      <c r="B111" s="69">
        <v>4144100</v>
      </c>
      <c r="C111" s="69">
        <v>2475100</v>
      </c>
      <c r="D111" s="69">
        <v>754600</v>
      </c>
      <c r="E111" s="57">
        <f t="shared" si="1"/>
        <v>30.487657064361034</v>
      </c>
      <c r="F111" s="69"/>
      <c r="G111" s="64">
        <v>2673100</v>
      </c>
    </row>
    <row r="112" spans="1:7" ht="30" x14ac:dyDescent="0.25">
      <c r="A112" s="17" t="s">
        <v>19</v>
      </c>
      <c r="B112" s="69">
        <v>1500000</v>
      </c>
      <c r="C112" s="69">
        <v>1209500</v>
      </c>
      <c r="D112" s="58">
        <v>675000</v>
      </c>
      <c r="E112" s="57">
        <f t="shared" si="1"/>
        <v>55.808185200496077</v>
      </c>
      <c r="F112" s="58">
        <v>66683</v>
      </c>
      <c r="G112" s="64">
        <v>3566900</v>
      </c>
    </row>
    <row r="113" spans="1:7" x14ac:dyDescent="0.25">
      <c r="A113" s="3" t="s">
        <v>83</v>
      </c>
      <c r="B113" s="69">
        <v>41882</v>
      </c>
      <c r="C113" s="69">
        <v>47600</v>
      </c>
      <c r="D113" s="58">
        <v>66683</v>
      </c>
      <c r="E113" s="57">
        <f t="shared" si="1"/>
        <v>140.09033613445379</v>
      </c>
      <c r="F113" s="69"/>
      <c r="G113" s="64">
        <v>53900</v>
      </c>
    </row>
    <row r="114" spans="1:7" x14ac:dyDescent="0.25">
      <c r="A114" s="99" t="s">
        <v>53</v>
      </c>
      <c r="B114" s="100"/>
      <c r="C114" s="100"/>
      <c r="D114" s="100"/>
      <c r="E114" s="100"/>
      <c r="F114" s="100"/>
      <c r="G114" s="101"/>
    </row>
    <row r="115" spans="1:7" ht="30" x14ac:dyDescent="0.25">
      <c r="A115" s="5" t="s">
        <v>105</v>
      </c>
      <c r="B115" s="70">
        <v>5585</v>
      </c>
      <c r="C115" s="70">
        <v>6311</v>
      </c>
      <c r="D115" s="58">
        <v>4899</v>
      </c>
      <c r="E115" s="57">
        <f t="shared" si="1"/>
        <v>77.626366661384878</v>
      </c>
      <c r="F115" s="58"/>
      <c r="G115" s="64">
        <v>6439</v>
      </c>
    </row>
    <row r="116" spans="1:7" ht="30" hidden="1" x14ac:dyDescent="0.25">
      <c r="A116" s="5" t="s">
        <v>106</v>
      </c>
      <c r="B116" s="70"/>
      <c r="C116" s="70">
        <v>9881</v>
      </c>
      <c r="D116" s="58"/>
      <c r="E116" s="57">
        <f t="shared" si="1"/>
        <v>0</v>
      </c>
      <c r="F116" s="58"/>
      <c r="G116" s="64">
        <v>9897</v>
      </c>
    </row>
    <row r="117" spans="1:7" x14ac:dyDescent="0.25">
      <c r="A117" s="23" t="s">
        <v>54</v>
      </c>
      <c r="B117" s="71"/>
      <c r="C117" s="70"/>
      <c r="D117" s="58"/>
      <c r="E117" s="57"/>
      <c r="F117" s="58"/>
      <c r="G117" s="64"/>
    </row>
    <row r="118" spans="1:7" x14ac:dyDescent="0.25">
      <c r="A118" s="5" t="s">
        <v>107</v>
      </c>
      <c r="B118" s="70">
        <v>13459</v>
      </c>
      <c r="C118" s="70">
        <v>13618</v>
      </c>
      <c r="D118" s="58">
        <v>13420</v>
      </c>
      <c r="E118" s="57">
        <f t="shared" si="1"/>
        <v>98.546042003231022</v>
      </c>
      <c r="F118" s="58"/>
      <c r="G118" s="64">
        <v>13740</v>
      </c>
    </row>
    <row r="119" spans="1:7" x14ac:dyDescent="0.25">
      <c r="A119" s="5" t="s">
        <v>108</v>
      </c>
      <c r="B119" s="70">
        <v>0</v>
      </c>
      <c r="C119" s="70">
        <v>0</v>
      </c>
      <c r="D119" s="58">
        <v>0</v>
      </c>
      <c r="E119" s="57"/>
      <c r="F119" s="58"/>
      <c r="G119" s="64">
        <v>0</v>
      </c>
    </row>
    <row r="120" spans="1:7" x14ac:dyDescent="0.25">
      <c r="A120" s="5" t="s">
        <v>109</v>
      </c>
      <c r="B120" s="70">
        <v>2431</v>
      </c>
      <c r="C120" s="70">
        <v>2670</v>
      </c>
      <c r="D120" s="58">
        <v>1923</v>
      </c>
      <c r="E120" s="57">
        <f t="shared" si="1"/>
        <v>72.022471910112358</v>
      </c>
      <c r="F120" s="58"/>
      <c r="G120" s="64">
        <v>2680</v>
      </c>
    </row>
    <row r="121" spans="1:7" x14ac:dyDescent="0.25">
      <c r="A121" s="5" t="s">
        <v>110</v>
      </c>
      <c r="B121" s="70">
        <v>2146</v>
      </c>
      <c r="C121" s="70">
        <v>2195</v>
      </c>
      <c r="D121" s="58">
        <v>1633</v>
      </c>
      <c r="E121" s="57">
        <f t="shared" si="1"/>
        <v>74.396355353075165</v>
      </c>
      <c r="F121" s="58"/>
      <c r="G121" s="64">
        <v>2200</v>
      </c>
    </row>
    <row r="122" spans="1:7" x14ac:dyDescent="0.25">
      <c r="A122" s="23" t="s">
        <v>55</v>
      </c>
      <c r="B122" s="70"/>
      <c r="C122" s="70"/>
      <c r="D122" s="58"/>
      <c r="E122" s="57"/>
      <c r="F122" s="58"/>
      <c r="G122" s="64"/>
    </row>
    <row r="123" spans="1:7" x14ac:dyDescent="0.25">
      <c r="A123" s="5" t="s">
        <v>109</v>
      </c>
      <c r="B123" s="70">
        <v>650</v>
      </c>
      <c r="C123" s="70">
        <v>670</v>
      </c>
      <c r="D123" s="58">
        <v>246</v>
      </c>
      <c r="E123" s="57">
        <f t="shared" si="1"/>
        <v>36.71641791044776</v>
      </c>
      <c r="F123" s="58"/>
      <c r="G123" s="64">
        <v>690</v>
      </c>
    </row>
    <row r="124" spans="1:7" x14ac:dyDescent="0.25">
      <c r="A124" s="5" t="s">
        <v>110</v>
      </c>
      <c r="B124" s="70">
        <v>553</v>
      </c>
      <c r="C124" s="70">
        <v>680</v>
      </c>
      <c r="D124" s="58">
        <v>407</v>
      </c>
      <c r="E124" s="57">
        <f t="shared" si="1"/>
        <v>59.852941176470587</v>
      </c>
      <c r="F124" s="58"/>
      <c r="G124" s="64">
        <v>689</v>
      </c>
    </row>
    <row r="125" spans="1:7" ht="45" x14ac:dyDescent="0.25">
      <c r="A125" s="5" t="s">
        <v>56</v>
      </c>
      <c r="B125" s="88">
        <v>75.2</v>
      </c>
      <c r="C125" s="88">
        <v>75</v>
      </c>
      <c r="D125" s="81">
        <v>75.2</v>
      </c>
      <c r="E125" s="57">
        <f t="shared" si="1"/>
        <v>100.26666666666667</v>
      </c>
      <c r="F125" s="58"/>
      <c r="G125" s="64">
        <v>75</v>
      </c>
    </row>
    <row r="126" spans="1:7" ht="30" x14ac:dyDescent="0.25">
      <c r="A126" s="5" t="s">
        <v>111</v>
      </c>
      <c r="B126" s="70">
        <v>57.6</v>
      </c>
      <c r="C126" s="72">
        <v>64</v>
      </c>
      <c r="D126" s="58">
        <v>50.3</v>
      </c>
      <c r="E126" s="57">
        <f t="shared" si="1"/>
        <v>78.59375</v>
      </c>
      <c r="F126" s="58"/>
      <c r="G126" s="64">
        <v>65</v>
      </c>
    </row>
    <row r="127" spans="1:7" ht="30" x14ac:dyDescent="0.25">
      <c r="A127" s="5" t="s">
        <v>57</v>
      </c>
      <c r="B127" s="72">
        <v>40</v>
      </c>
      <c r="C127" s="72">
        <v>41</v>
      </c>
      <c r="D127" s="58">
        <v>32</v>
      </c>
      <c r="E127" s="57">
        <f t="shared" si="1"/>
        <v>78.048780487804876</v>
      </c>
      <c r="F127" s="58"/>
      <c r="G127" s="64">
        <v>42</v>
      </c>
    </row>
    <row r="128" spans="1:7" ht="45" x14ac:dyDescent="0.25">
      <c r="A128" s="5" t="s">
        <v>112</v>
      </c>
      <c r="B128" s="72">
        <v>2180</v>
      </c>
      <c r="C128" s="72">
        <v>1750</v>
      </c>
      <c r="D128" s="58">
        <v>1889</v>
      </c>
      <c r="E128" s="57">
        <f t="shared" si="1"/>
        <v>107.94285714285714</v>
      </c>
      <c r="F128" s="58"/>
      <c r="G128" s="64">
        <v>1500</v>
      </c>
    </row>
    <row r="129" spans="1:7" x14ac:dyDescent="0.25">
      <c r="A129" s="26" t="s">
        <v>20</v>
      </c>
      <c r="B129" s="70"/>
      <c r="C129" s="62"/>
      <c r="D129" s="58"/>
      <c r="E129" s="62"/>
      <c r="F129" s="62"/>
      <c r="G129" s="64"/>
    </row>
    <row r="130" spans="1:7" ht="30" x14ac:dyDescent="0.25">
      <c r="A130" s="3" t="s">
        <v>21</v>
      </c>
      <c r="B130" s="93">
        <v>67.212999999999994</v>
      </c>
      <c r="C130" s="94">
        <v>64.3</v>
      </c>
      <c r="D130" s="90">
        <v>32.207999999999998</v>
      </c>
      <c r="E130" s="57">
        <f t="shared" si="1"/>
        <v>50.090202177293932</v>
      </c>
      <c r="F130" s="58"/>
      <c r="G130" s="64">
        <v>66.7</v>
      </c>
    </row>
    <row r="131" spans="1:7" ht="45" hidden="1" x14ac:dyDescent="0.25">
      <c r="A131" s="3" t="s">
        <v>113</v>
      </c>
      <c r="B131" s="73"/>
      <c r="C131" s="62"/>
      <c r="D131" s="63"/>
      <c r="E131" s="57" t="e">
        <f t="shared" si="1"/>
        <v>#DIV/0!</v>
      </c>
      <c r="F131" s="63"/>
      <c r="G131" s="74"/>
    </row>
    <row r="132" spans="1:7" x14ac:dyDescent="0.25">
      <c r="A132" s="3" t="s">
        <v>114</v>
      </c>
      <c r="B132" s="62">
        <v>0</v>
      </c>
      <c r="C132" s="62">
        <v>0</v>
      </c>
      <c r="D132" s="58">
        <v>0</v>
      </c>
      <c r="E132" s="57"/>
      <c r="F132" s="58"/>
      <c r="G132" s="64">
        <v>1825</v>
      </c>
    </row>
    <row r="133" spans="1:7" x14ac:dyDescent="0.25">
      <c r="A133" s="27" t="s">
        <v>115</v>
      </c>
      <c r="B133" s="62">
        <v>621</v>
      </c>
      <c r="C133" s="72">
        <v>333</v>
      </c>
      <c r="D133" s="58">
        <v>0</v>
      </c>
      <c r="E133" s="57">
        <f t="shared" si="1"/>
        <v>0</v>
      </c>
      <c r="F133" s="58"/>
      <c r="G133" s="64">
        <v>128</v>
      </c>
    </row>
    <row r="134" spans="1:7" ht="30" x14ac:dyDescent="0.25">
      <c r="A134" s="5" t="s">
        <v>116</v>
      </c>
      <c r="B134" s="72">
        <v>0</v>
      </c>
      <c r="C134" s="75">
        <v>0</v>
      </c>
      <c r="D134" s="58">
        <v>0</v>
      </c>
      <c r="E134" s="57"/>
      <c r="F134" s="58"/>
      <c r="G134" s="64">
        <v>0</v>
      </c>
    </row>
    <row r="135" spans="1:7" ht="30" x14ac:dyDescent="0.25">
      <c r="A135" s="5" t="s">
        <v>117</v>
      </c>
      <c r="B135" s="75">
        <v>22.79</v>
      </c>
      <c r="C135" s="72">
        <v>23.12</v>
      </c>
      <c r="D135" s="54">
        <v>22.99</v>
      </c>
      <c r="E135" s="57">
        <f t="shared" si="1"/>
        <v>99.437716262975769</v>
      </c>
      <c r="F135" s="58"/>
      <c r="G135" s="64">
        <v>23.44</v>
      </c>
    </row>
    <row r="136" spans="1:7" ht="28.5" x14ac:dyDescent="0.25">
      <c r="A136" s="26" t="s">
        <v>58</v>
      </c>
      <c r="B136" s="76"/>
      <c r="C136" s="62"/>
      <c r="D136" s="58"/>
      <c r="E136" s="62"/>
      <c r="F136" s="62"/>
      <c r="G136" s="64"/>
    </row>
    <row r="137" spans="1:7" x14ac:dyDescent="0.25">
      <c r="A137" s="3" t="s">
        <v>59</v>
      </c>
      <c r="B137" s="62">
        <v>57.3</v>
      </c>
      <c r="C137" s="56">
        <v>56.8</v>
      </c>
      <c r="D137" s="58">
        <v>57</v>
      </c>
      <c r="E137" s="57">
        <f t="shared" si="1"/>
        <v>100.35211267605635</v>
      </c>
      <c r="F137" s="58"/>
      <c r="G137" s="64">
        <v>56.5</v>
      </c>
    </row>
    <row r="138" spans="1:7" x14ac:dyDescent="0.25">
      <c r="A138" s="3" t="s">
        <v>60</v>
      </c>
      <c r="B138" s="56">
        <v>755</v>
      </c>
      <c r="C138" s="68">
        <v>755</v>
      </c>
      <c r="D138" s="58">
        <v>755</v>
      </c>
      <c r="E138" s="57">
        <f t="shared" si="1"/>
        <v>100</v>
      </c>
      <c r="F138" s="58"/>
      <c r="G138" s="64">
        <v>755</v>
      </c>
    </row>
    <row r="139" spans="1:7" ht="30" x14ac:dyDescent="0.25">
      <c r="A139" s="3" t="s">
        <v>61</v>
      </c>
      <c r="B139" s="79">
        <v>163.80000000000001</v>
      </c>
      <c r="C139" s="80">
        <v>162.19999999999999</v>
      </c>
      <c r="D139" s="81">
        <v>170.3</v>
      </c>
      <c r="E139" s="82">
        <f t="shared" ref="E139:E169" si="2">D139/C139*100</f>
        <v>104.99383477188657</v>
      </c>
      <c r="F139" s="81"/>
      <c r="G139" s="83">
        <v>161.30000000000001</v>
      </c>
    </row>
    <row r="140" spans="1:7" x14ac:dyDescent="0.25">
      <c r="A140" s="3" t="s">
        <v>62</v>
      </c>
      <c r="B140" s="56">
        <v>18.7</v>
      </c>
      <c r="C140" s="56">
        <v>24.4</v>
      </c>
      <c r="D140" s="81">
        <v>25.1</v>
      </c>
      <c r="E140" s="57">
        <f t="shared" si="2"/>
        <v>102.86885245901641</v>
      </c>
      <c r="F140" s="58"/>
      <c r="G140" s="64">
        <v>24.5</v>
      </c>
    </row>
    <row r="141" spans="1:7" ht="30" x14ac:dyDescent="0.25">
      <c r="A141" s="3" t="s">
        <v>63</v>
      </c>
      <c r="B141" s="80">
        <v>54.3</v>
      </c>
      <c r="C141" s="80">
        <v>64.5</v>
      </c>
      <c r="D141" s="81">
        <v>67.400000000000006</v>
      </c>
      <c r="E141" s="82">
        <f t="shared" si="2"/>
        <v>104.49612403100777</v>
      </c>
      <c r="F141" s="81"/>
      <c r="G141" s="83">
        <v>64.3</v>
      </c>
    </row>
    <row r="142" spans="1:7" ht="45" x14ac:dyDescent="0.25">
      <c r="A142" s="5" t="s">
        <v>64</v>
      </c>
      <c r="B142" s="56">
        <v>2</v>
      </c>
      <c r="C142" s="60">
        <v>2</v>
      </c>
      <c r="D142" s="58">
        <v>2</v>
      </c>
      <c r="E142" s="57">
        <f t="shared" si="2"/>
        <v>100</v>
      </c>
      <c r="F142" s="58"/>
      <c r="G142" s="64">
        <v>2</v>
      </c>
    </row>
    <row r="143" spans="1:7" ht="30" x14ac:dyDescent="0.25">
      <c r="A143" s="5" t="s">
        <v>65</v>
      </c>
      <c r="B143" s="84">
        <v>557.29999999999995</v>
      </c>
      <c r="C143" s="79">
        <v>638.70000000000005</v>
      </c>
      <c r="D143" s="81">
        <v>503</v>
      </c>
      <c r="E143" s="82">
        <f t="shared" si="2"/>
        <v>78.753718490684193</v>
      </c>
      <c r="F143" s="81"/>
      <c r="G143" s="83">
        <v>653</v>
      </c>
    </row>
    <row r="144" spans="1:7" ht="30" x14ac:dyDescent="0.25">
      <c r="A144" s="5" t="s">
        <v>66</v>
      </c>
      <c r="B144" s="68">
        <v>5476</v>
      </c>
      <c r="C144" s="56">
        <v>6311</v>
      </c>
      <c r="D144" s="58">
        <v>5476</v>
      </c>
      <c r="E144" s="57">
        <f t="shared" si="2"/>
        <v>86.769133259388369</v>
      </c>
      <c r="F144" s="58"/>
      <c r="G144" s="64">
        <v>6439</v>
      </c>
    </row>
    <row r="145" spans="1:7" ht="30" x14ac:dyDescent="0.25">
      <c r="A145" s="5" t="s">
        <v>67</v>
      </c>
      <c r="B145" s="62">
        <v>1108</v>
      </c>
      <c r="C145" s="72">
        <v>1108</v>
      </c>
      <c r="D145" s="58">
        <v>1108</v>
      </c>
      <c r="E145" s="57">
        <f t="shared" si="2"/>
        <v>100</v>
      </c>
      <c r="F145" s="58"/>
      <c r="G145" s="64">
        <v>1108.0999999999999</v>
      </c>
    </row>
    <row r="146" spans="1:7" x14ac:dyDescent="0.25">
      <c r="A146" s="5" t="s">
        <v>68</v>
      </c>
      <c r="B146" s="85">
        <v>42.6</v>
      </c>
      <c r="C146" s="85">
        <v>41.1</v>
      </c>
      <c r="D146" s="81">
        <v>45.9</v>
      </c>
      <c r="E146" s="82">
        <f t="shared" si="2"/>
        <v>111.6788321167883</v>
      </c>
      <c r="F146" s="81"/>
      <c r="G146" s="83">
        <v>41.6</v>
      </c>
    </row>
    <row r="147" spans="1:7" ht="42.75" hidden="1" x14ac:dyDescent="0.25">
      <c r="A147" s="28" t="s">
        <v>118</v>
      </c>
      <c r="B147" s="18"/>
      <c r="C147" s="18">
        <v>1742</v>
      </c>
      <c r="D147" s="40"/>
      <c r="E147" s="4">
        <f t="shared" si="2"/>
        <v>0</v>
      </c>
      <c r="F147" s="18"/>
      <c r="G147" s="48">
        <v>1807</v>
      </c>
    </row>
    <row r="148" spans="1:7" ht="30" hidden="1" x14ac:dyDescent="0.25">
      <c r="A148" s="14" t="s">
        <v>119</v>
      </c>
      <c r="B148" s="29"/>
      <c r="C148" s="29">
        <v>235</v>
      </c>
      <c r="D148" s="40"/>
      <c r="E148" s="4">
        <f t="shared" si="2"/>
        <v>0</v>
      </c>
      <c r="F148" s="29"/>
      <c r="G148" s="48">
        <v>240</v>
      </c>
    </row>
    <row r="149" spans="1:7" hidden="1" x14ac:dyDescent="0.25">
      <c r="A149" s="14" t="s">
        <v>120</v>
      </c>
      <c r="B149" s="18"/>
      <c r="C149" s="18">
        <v>151</v>
      </c>
      <c r="D149" s="40"/>
      <c r="E149" s="4">
        <f t="shared" si="2"/>
        <v>0</v>
      </c>
      <c r="F149" s="18"/>
      <c r="G149" s="48">
        <v>155</v>
      </c>
    </row>
    <row r="150" spans="1:7" ht="30" hidden="1" x14ac:dyDescent="0.25">
      <c r="A150" s="14" t="s">
        <v>121</v>
      </c>
      <c r="B150" s="18"/>
      <c r="C150" s="18">
        <v>6</v>
      </c>
      <c r="D150" s="40"/>
      <c r="E150" s="4">
        <f t="shared" si="2"/>
        <v>0</v>
      </c>
      <c r="F150" s="18"/>
      <c r="G150" s="48">
        <v>6</v>
      </c>
    </row>
    <row r="151" spans="1:7" ht="30" hidden="1" x14ac:dyDescent="0.25">
      <c r="A151" s="27" t="s">
        <v>122</v>
      </c>
      <c r="B151" s="25"/>
      <c r="C151" s="30">
        <v>5407</v>
      </c>
      <c r="D151" s="40"/>
      <c r="E151" s="4">
        <f t="shared" si="2"/>
        <v>0</v>
      </c>
      <c r="F151" s="25"/>
      <c r="G151" s="48">
        <v>5459</v>
      </c>
    </row>
    <row r="152" spans="1:7" x14ac:dyDescent="0.25">
      <c r="A152" s="106" t="s">
        <v>22</v>
      </c>
      <c r="B152" s="107"/>
      <c r="C152" s="107"/>
      <c r="D152" s="107"/>
      <c r="E152" s="107"/>
      <c r="F152" s="107"/>
      <c r="G152" s="108"/>
    </row>
    <row r="153" spans="1:7" ht="30" x14ac:dyDescent="0.25">
      <c r="A153" s="5" t="s">
        <v>23</v>
      </c>
      <c r="B153" s="24">
        <v>48.2</v>
      </c>
      <c r="C153" s="24">
        <v>45.9</v>
      </c>
      <c r="D153" s="12">
        <v>48.6</v>
      </c>
      <c r="E153" s="50">
        <f t="shared" si="2"/>
        <v>105.88235294117648</v>
      </c>
      <c r="F153" s="24"/>
      <c r="G153" s="86">
        <v>45.8</v>
      </c>
    </row>
    <row r="154" spans="1:7" ht="75" x14ac:dyDescent="0.25">
      <c r="A154" s="5" t="s">
        <v>24</v>
      </c>
      <c r="B154" s="24">
        <v>23</v>
      </c>
      <c r="C154" s="24">
        <v>23.1</v>
      </c>
      <c r="D154" s="12">
        <v>23.3</v>
      </c>
      <c r="E154" s="50">
        <f t="shared" si="2"/>
        <v>100.86580086580086</v>
      </c>
      <c r="F154" s="24"/>
      <c r="G154" s="86">
        <v>23.1</v>
      </c>
    </row>
    <row r="155" spans="1:7" ht="75" x14ac:dyDescent="0.25">
      <c r="A155" s="5" t="s">
        <v>123</v>
      </c>
      <c r="B155" s="24">
        <v>12842.437</v>
      </c>
      <c r="C155" s="30">
        <v>1230</v>
      </c>
      <c r="D155" s="12">
        <v>0</v>
      </c>
      <c r="E155" s="50">
        <f t="shared" si="2"/>
        <v>0</v>
      </c>
      <c r="F155" s="24"/>
      <c r="G155" s="87">
        <v>1369</v>
      </c>
    </row>
    <row r="156" spans="1:7" ht="30" x14ac:dyDescent="0.25">
      <c r="A156" s="5" t="s">
        <v>124</v>
      </c>
      <c r="B156" s="19">
        <v>11565</v>
      </c>
      <c r="C156" s="30">
        <v>11152</v>
      </c>
      <c r="D156" s="43">
        <v>11250</v>
      </c>
      <c r="E156" s="50">
        <f t="shared" si="2"/>
        <v>100.87876614060258</v>
      </c>
      <c r="F156" s="24"/>
      <c r="G156" s="87">
        <v>11186</v>
      </c>
    </row>
    <row r="157" spans="1:7" x14ac:dyDescent="0.25">
      <c r="A157" s="99" t="s">
        <v>69</v>
      </c>
      <c r="B157" s="100"/>
      <c r="C157" s="100"/>
      <c r="D157" s="100"/>
      <c r="E157" s="100"/>
      <c r="F157" s="100"/>
      <c r="G157" s="101"/>
    </row>
    <row r="158" spans="1:7" x14ac:dyDescent="0.25">
      <c r="A158" s="3" t="s">
        <v>70</v>
      </c>
      <c r="B158" s="77">
        <v>468.56</v>
      </c>
      <c r="C158" s="77">
        <v>457</v>
      </c>
      <c r="D158" s="54">
        <v>476.46</v>
      </c>
      <c r="E158" s="53">
        <f t="shared" si="2"/>
        <v>104.2582056892779</v>
      </c>
      <c r="F158" s="54"/>
      <c r="G158" s="55">
        <v>457</v>
      </c>
    </row>
    <row r="159" spans="1:7" x14ac:dyDescent="0.25">
      <c r="A159" s="3" t="s">
        <v>71</v>
      </c>
      <c r="B159" s="77">
        <v>1112</v>
      </c>
      <c r="C159" s="77">
        <v>1116.0999999999999</v>
      </c>
      <c r="D159" s="54">
        <v>1112</v>
      </c>
      <c r="E159" s="53">
        <f t="shared" si="2"/>
        <v>99.632649404175268</v>
      </c>
      <c r="F159" s="54"/>
      <c r="G159" s="55">
        <v>1116.0999999999999</v>
      </c>
    </row>
    <row r="160" spans="1:7" x14ac:dyDescent="0.25">
      <c r="A160" s="3" t="s">
        <v>72</v>
      </c>
      <c r="B160" s="77">
        <v>247</v>
      </c>
      <c r="C160" s="77">
        <v>247</v>
      </c>
      <c r="D160" s="54">
        <v>247</v>
      </c>
      <c r="E160" s="53">
        <f t="shared" si="2"/>
        <v>100</v>
      </c>
      <c r="F160" s="54"/>
      <c r="G160" s="55">
        <v>247.5</v>
      </c>
    </row>
    <row r="161" spans="1:36" ht="30" x14ac:dyDescent="0.25">
      <c r="A161" s="3" t="s">
        <v>135</v>
      </c>
      <c r="B161" s="88">
        <v>969.4</v>
      </c>
      <c r="C161" s="88">
        <v>970.5</v>
      </c>
      <c r="D161" s="81">
        <v>969.4</v>
      </c>
      <c r="E161" s="82">
        <f>D161/C161*100</f>
        <v>99.88665636269964</v>
      </c>
      <c r="F161" s="54"/>
      <c r="G161" s="83">
        <v>971.6</v>
      </c>
    </row>
    <row r="162" spans="1:36" ht="45" x14ac:dyDescent="0.25">
      <c r="A162" s="5" t="s">
        <v>73</v>
      </c>
      <c r="B162" s="88">
        <v>95.8</v>
      </c>
      <c r="C162" s="88">
        <v>96</v>
      </c>
      <c r="D162" s="81">
        <v>95.8</v>
      </c>
      <c r="E162" s="82">
        <f t="shared" si="2"/>
        <v>99.791666666666671</v>
      </c>
      <c r="F162" s="54"/>
      <c r="G162" s="83">
        <v>97</v>
      </c>
    </row>
    <row r="163" spans="1:36" ht="30" x14ac:dyDescent="0.25">
      <c r="A163" s="5" t="s">
        <v>74</v>
      </c>
      <c r="B163" s="88">
        <v>629.29999999999995</v>
      </c>
      <c r="C163" s="85">
        <v>615.29999999999995</v>
      </c>
      <c r="D163" s="88">
        <v>629.29999999999995</v>
      </c>
      <c r="E163" s="82">
        <f t="shared" si="2"/>
        <v>102.27531285551763</v>
      </c>
      <c r="F163" s="77"/>
      <c r="G163" s="83">
        <v>621.79999999999995</v>
      </c>
    </row>
    <row r="164" spans="1:36" ht="30" x14ac:dyDescent="0.25">
      <c r="A164" s="5" t="s">
        <v>75</v>
      </c>
      <c r="B164" s="85">
        <v>105.7</v>
      </c>
      <c r="C164" s="85">
        <v>115.4</v>
      </c>
      <c r="D164" s="85">
        <v>108.8</v>
      </c>
      <c r="E164" s="82">
        <f t="shared" si="2"/>
        <v>94.280762564991321</v>
      </c>
      <c r="F164" s="78"/>
      <c r="G164" s="83">
        <v>118.7</v>
      </c>
    </row>
    <row r="165" spans="1:36" hidden="1" x14ac:dyDescent="0.25">
      <c r="A165" s="103" t="s">
        <v>125</v>
      </c>
      <c r="B165" s="104"/>
      <c r="C165" s="104"/>
      <c r="D165" s="104"/>
      <c r="E165" s="104"/>
      <c r="F165" s="104"/>
      <c r="G165" s="105"/>
    </row>
    <row r="166" spans="1:36" ht="30" hidden="1" x14ac:dyDescent="0.25">
      <c r="A166" s="13" t="s">
        <v>126</v>
      </c>
      <c r="B166" s="22">
        <v>46.9</v>
      </c>
      <c r="C166" s="31">
        <v>18</v>
      </c>
      <c r="D166" s="21">
        <v>0</v>
      </c>
      <c r="E166" s="4">
        <f t="shared" si="2"/>
        <v>0</v>
      </c>
      <c r="F166" s="21"/>
      <c r="G166" s="49">
        <v>18.5</v>
      </c>
    </row>
    <row r="167" spans="1:36" ht="30" hidden="1" x14ac:dyDescent="0.25">
      <c r="A167" s="13" t="s">
        <v>127</v>
      </c>
      <c r="B167" s="22">
        <v>8550</v>
      </c>
      <c r="C167" s="22">
        <v>8300</v>
      </c>
      <c r="D167" s="21">
        <v>0</v>
      </c>
      <c r="E167" s="4">
        <f t="shared" si="2"/>
        <v>0</v>
      </c>
      <c r="F167" s="21"/>
      <c r="G167" s="49">
        <v>8410</v>
      </c>
    </row>
    <row r="168" spans="1:36" x14ac:dyDescent="0.25">
      <c r="A168" s="103" t="s">
        <v>76</v>
      </c>
      <c r="B168" s="104"/>
      <c r="C168" s="104"/>
      <c r="D168" s="104"/>
      <c r="E168" s="104"/>
      <c r="F168" s="104"/>
      <c r="G168" s="105"/>
    </row>
    <row r="169" spans="1:36" ht="45" x14ac:dyDescent="0.25">
      <c r="A169" s="32" t="s">
        <v>77</v>
      </c>
      <c r="B169" s="11">
        <v>7.0000000000000007E-2</v>
      </c>
      <c r="C169" s="11">
        <v>7.0000000000000007E-2</v>
      </c>
      <c r="D169" s="21">
        <v>7.0000000000000007E-2</v>
      </c>
      <c r="E169" s="4">
        <f t="shared" si="2"/>
        <v>100</v>
      </c>
      <c r="F169" s="11"/>
      <c r="G169" s="11">
        <v>7.0000000000000007E-2</v>
      </c>
    </row>
    <row r="170" spans="1:36" x14ac:dyDescent="0.25">
      <c r="D170" s="44"/>
    </row>
    <row r="171" spans="1:36" x14ac:dyDescent="0.25">
      <c r="D171" s="44"/>
    </row>
    <row r="172" spans="1:36" s="36" customFormat="1" ht="47.25" x14ac:dyDescent="0.25">
      <c r="A172" s="33" t="s">
        <v>140</v>
      </c>
      <c r="B172" s="34"/>
      <c r="C172" s="34"/>
      <c r="D172" s="45"/>
      <c r="G172" s="46" t="s">
        <v>128</v>
      </c>
      <c r="H172" s="46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</row>
    <row r="173" spans="1:36" x14ac:dyDescent="0.25">
      <c r="D173" s="44"/>
    </row>
    <row r="174" spans="1:36" x14ac:dyDescent="0.25">
      <c r="D174" s="44"/>
    </row>
    <row r="175" spans="1:36" x14ac:dyDescent="0.25">
      <c r="D175" s="44"/>
    </row>
    <row r="176" spans="1:36" x14ac:dyDescent="0.25">
      <c r="D176" s="44"/>
    </row>
    <row r="177" spans="4:4" x14ac:dyDescent="0.25">
      <c r="D177" s="44"/>
    </row>
    <row r="178" spans="4:4" x14ac:dyDescent="0.25">
      <c r="D178" s="44"/>
    </row>
    <row r="179" spans="4:4" x14ac:dyDescent="0.25">
      <c r="D179" s="44"/>
    </row>
    <row r="180" spans="4:4" x14ac:dyDescent="0.25">
      <c r="D180" s="44"/>
    </row>
    <row r="181" spans="4:4" x14ac:dyDescent="0.25">
      <c r="D181" s="44"/>
    </row>
    <row r="182" spans="4:4" x14ac:dyDescent="0.25">
      <c r="D182" s="44"/>
    </row>
    <row r="183" spans="4:4" x14ac:dyDescent="0.25">
      <c r="D183" s="44"/>
    </row>
    <row r="184" spans="4:4" x14ac:dyDescent="0.25">
      <c r="D184" s="44"/>
    </row>
    <row r="185" spans="4:4" x14ac:dyDescent="0.25">
      <c r="D185" s="44"/>
    </row>
    <row r="186" spans="4:4" x14ac:dyDescent="0.25">
      <c r="D186" s="44"/>
    </row>
    <row r="187" spans="4:4" x14ac:dyDescent="0.25">
      <c r="D187" s="44"/>
    </row>
    <row r="188" spans="4:4" x14ac:dyDescent="0.25">
      <c r="D188" s="44"/>
    </row>
    <row r="189" spans="4:4" x14ac:dyDescent="0.25">
      <c r="D189" s="44"/>
    </row>
    <row r="190" spans="4:4" x14ac:dyDescent="0.25">
      <c r="D190" s="44"/>
    </row>
    <row r="191" spans="4:4" x14ac:dyDescent="0.25">
      <c r="D191" s="44"/>
    </row>
    <row r="192" spans="4:4" x14ac:dyDescent="0.25">
      <c r="D192" s="44"/>
    </row>
    <row r="193" spans="4:4" x14ac:dyDescent="0.25">
      <c r="D193" s="44"/>
    </row>
    <row r="194" spans="4:4" x14ac:dyDescent="0.25">
      <c r="D194" s="44"/>
    </row>
    <row r="195" spans="4:4" x14ac:dyDescent="0.25">
      <c r="D195" s="44"/>
    </row>
    <row r="196" spans="4:4" x14ac:dyDescent="0.25">
      <c r="D196" s="44"/>
    </row>
    <row r="197" spans="4:4" x14ac:dyDescent="0.25">
      <c r="D197" s="44"/>
    </row>
    <row r="198" spans="4:4" x14ac:dyDescent="0.25">
      <c r="D198" s="44"/>
    </row>
    <row r="199" spans="4:4" x14ac:dyDescent="0.25">
      <c r="D199" s="44"/>
    </row>
    <row r="200" spans="4:4" x14ac:dyDescent="0.25">
      <c r="D200" s="44"/>
    </row>
    <row r="201" spans="4:4" x14ac:dyDescent="0.25">
      <c r="D201" s="44"/>
    </row>
    <row r="202" spans="4:4" x14ac:dyDescent="0.25">
      <c r="D202" s="44"/>
    </row>
    <row r="203" spans="4:4" x14ac:dyDescent="0.25">
      <c r="D203" s="44"/>
    </row>
    <row r="204" spans="4:4" x14ac:dyDescent="0.25">
      <c r="D204" s="44"/>
    </row>
    <row r="205" spans="4:4" x14ac:dyDescent="0.25">
      <c r="D205" s="44"/>
    </row>
    <row r="206" spans="4:4" x14ac:dyDescent="0.25">
      <c r="D206" s="44"/>
    </row>
    <row r="207" spans="4:4" x14ac:dyDescent="0.25">
      <c r="D207" s="44"/>
    </row>
    <row r="208" spans="4:4" x14ac:dyDescent="0.25">
      <c r="D208" s="44"/>
    </row>
    <row r="209" spans="4:4" x14ac:dyDescent="0.25">
      <c r="D209" s="44"/>
    </row>
    <row r="210" spans="4:4" x14ac:dyDescent="0.25">
      <c r="D210" s="44"/>
    </row>
    <row r="211" spans="4:4" x14ac:dyDescent="0.25">
      <c r="D211" s="44"/>
    </row>
    <row r="212" spans="4:4" x14ac:dyDescent="0.25">
      <c r="D212" s="44"/>
    </row>
    <row r="213" spans="4:4" x14ac:dyDescent="0.25">
      <c r="D213" s="44"/>
    </row>
    <row r="214" spans="4:4" x14ac:dyDescent="0.25">
      <c r="D214" s="44"/>
    </row>
    <row r="215" spans="4:4" x14ac:dyDescent="0.25">
      <c r="D215" s="44"/>
    </row>
    <row r="216" spans="4:4" x14ac:dyDescent="0.25">
      <c r="D216" s="44"/>
    </row>
    <row r="217" spans="4:4" x14ac:dyDescent="0.25">
      <c r="D217" s="44"/>
    </row>
    <row r="218" spans="4:4" x14ac:dyDescent="0.25">
      <c r="D218" s="44"/>
    </row>
    <row r="219" spans="4:4" x14ac:dyDescent="0.25">
      <c r="D219" s="44"/>
    </row>
    <row r="220" spans="4:4" x14ac:dyDescent="0.25">
      <c r="D220" s="44"/>
    </row>
    <row r="221" spans="4:4" x14ac:dyDescent="0.25">
      <c r="D221" s="44"/>
    </row>
    <row r="222" spans="4:4" x14ac:dyDescent="0.25">
      <c r="D222" s="44"/>
    </row>
    <row r="223" spans="4:4" x14ac:dyDescent="0.25">
      <c r="D223" s="44"/>
    </row>
    <row r="224" spans="4:4" x14ac:dyDescent="0.25">
      <c r="D224" s="44"/>
    </row>
    <row r="225" spans="4:4" x14ac:dyDescent="0.25">
      <c r="D225" s="44"/>
    </row>
    <row r="226" spans="4:4" x14ac:dyDescent="0.25">
      <c r="D226" s="44"/>
    </row>
    <row r="227" spans="4:4" x14ac:dyDescent="0.25">
      <c r="D227" s="44"/>
    </row>
    <row r="228" spans="4:4" x14ac:dyDescent="0.25">
      <c r="D228" s="44"/>
    </row>
    <row r="229" spans="4:4" x14ac:dyDescent="0.25">
      <c r="D229" s="44"/>
    </row>
    <row r="230" spans="4:4" x14ac:dyDescent="0.25">
      <c r="D230" s="44"/>
    </row>
    <row r="231" spans="4:4" x14ac:dyDescent="0.25">
      <c r="D231" s="44"/>
    </row>
    <row r="232" spans="4:4" x14ac:dyDescent="0.25">
      <c r="D232" s="44"/>
    </row>
    <row r="233" spans="4:4" x14ac:dyDescent="0.25">
      <c r="D233" s="44"/>
    </row>
    <row r="234" spans="4:4" x14ac:dyDescent="0.25">
      <c r="D234" s="44"/>
    </row>
    <row r="235" spans="4:4" x14ac:dyDescent="0.25">
      <c r="D235" s="44"/>
    </row>
    <row r="236" spans="4:4" x14ac:dyDescent="0.25">
      <c r="D236" s="44"/>
    </row>
    <row r="237" spans="4:4" x14ac:dyDescent="0.25">
      <c r="D237" s="44"/>
    </row>
    <row r="238" spans="4:4" x14ac:dyDescent="0.25">
      <c r="D238" s="44"/>
    </row>
    <row r="239" spans="4:4" x14ac:dyDescent="0.25">
      <c r="D239" s="44"/>
    </row>
    <row r="240" spans="4:4" x14ac:dyDescent="0.25">
      <c r="D240" s="44"/>
    </row>
    <row r="241" spans="4:4" x14ac:dyDescent="0.25">
      <c r="D241" s="44"/>
    </row>
    <row r="242" spans="4:4" x14ac:dyDescent="0.25">
      <c r="D242" s="44"/>
    </row>
    <row r="243" spans="4:4" x14ac:dyDescent="0.25">
      <c r="D243" s="44"/>
    </row>
    <row r="244" spans="4:4" x14ac:dyDescent="0.25">
      <c r="D244" s="44"/>
    </row>
    <row r="245" spans="4:4" x14ac:dyDescent="0.25">
      <c r="D245" s="44"/>
    </row>
    <row r="246" spans="4:4" x14ac:dyDescent="0.25">
      <c r="D246" s="44"/>
    </row>
    <row r="247" spans="4:4" x14ac:dyDescent="0.25">
      <c r="D247" s="44"/>
    </row>
    <row r="248" spans="4:4" x14ac:dyDescent="0.25">
      <c r="D248" s="44"/>
    </row>
    <row r="249" spans="4:4" x14ac:dyDescent="0.25">
      <c r="D249" s="44"/>
    </row>
    <row r="250" spans="4:4" x14ac:dyDescent="0.25">
      <c r="D250" s="44"/>
    </row>
    <row r="251" spans="4:4" x14ac:dyDescent="0.25">
      <c r="D251" s="44"/>
    </row>
    <row r="252" spans="4:4" x14ac:dyDescent="0.25">
      <c r="D252" s="44"/>
    </row>
    <row r="253" spans="4:4" x14ac:dyDescent="0.25">
      <c r="D253" s="44"/>
    </row>
    <row r="254" spans="4:4" x14ac:dyDescent="0.25">
      <c r="D254" s="44"/>
    </row>
    <row r="255" spans="4:4" x14ac:dyDescent="0.25">
      <c r="D255" s="44"/>
    </row>
    <row r="256" spans="4:4" x14ac:dyDescent="0.25">
      <c r="D256" s="44"/>
    </row>
    <row r="257" spans="4:4" x14ac:dyDescent="0.25">
      <c r="D257" s="44"/>
    </row>
    <row r="258" spans="4:4" x14ac:dyDescent="0.25">
      <c r="D258" s="44"/>
    </row>
    <row r="259" spans="4:4" x14ac:dyDescent="0.25">
      <c r="D259" s="44"/>
    </row>
    <row r="260" spans="4:4" x14ac:dyDescent="0.25">
      <c r="D260" s="44"/>
    </row>
    <row r="261" spans="4:4" x14ac:dyDescent="0.25">
      <c r="D261" s="44"/>
    </row>
    <row r="262" spans="4:4" x14ac:dyDescent="0.25">
      <c r="D262" s="44"/>
    </row>
    <row r="263" spans="4:4" x14ac:dyDescent="0.25">
      <c r="D263" s="44"/>
    </row>
    <row r="264" spans="4:4" x14ac:dyDescent="0.25">
      <c r="D264" s="44"/>
    </row>
    <row r="265" spans="4:4" x14ac:dyDescent="0.25">
      <c r="D265" s="44"/>
    </row>
    <row r="266" spans="4:4" x14ac:dyDescent="0.25">
      <c r="D266" s="44"/>
    </row>
    <row r="267" spans="4:4" x14ac:dyDescent="0.25">
      <c r="D267" s="44"/>
    </row>
    <row r="268" spans="4:4" x14ac:dyDescent="0.25">
      <c r="D268" s="44"/>
    </row>
    <row r="269" spans="4:4" x14ac:dyDescent="0.25">
      <c r="D269" s="44"/>
    </row>
    <row r="270" spans="4:4" x14ac:dyDescent="0.25">
      <c r="D270" s="44"/>
    </row>
    <row r="271" spans="4:4" x14ac:dyDescent="0.25">
      <c r="D271" s="44"/>
    </row>
    <row r="272" spans="4:4" x14ac:dyDescent="0.25">
      <c r="D272" s="44"/>
    </row>
    <row r="273" spans="4:4" x14ac:dyDescent="0.25">
      <c r="D273" s="44"/>
    </row>
    <row r="274" spans="4:4" x14ac:dyDescent="0.25">
      <c r="D274" s="44"/>
    </row>
    <row r="275" spans="4:4" x14ac:dyDescent="0.25">
      <c r="D275" s="44"/>
    </row>
    <row r="276" spans="4:4" x14ac:dyDescent="0.25">
      <c r="D276" s="44"/>
    </row>
    <row r="277" spans="4:4" x14ac:dyDescent="0.25">
      <c r="D277" s="44"/>
    </row>
    <row r="278" spans="4:4" x14ac:dyDescent="0.25">
      <c r="D278" s="44"/>
    </row>
    <row r="279" spans="4:4" x14ac:dyDescent="0.25">
      <c r="D279" s="44"/>
    </row>
    <row r="280" spans="4:4" x14ac:dyDescent="0.25">
      <c r="D280" s="44"/>
    </row>
    <row r="281" spans="4:4" x14ac:dyDescent="0.25">
      <c r="D281" s="44"/>
    </row>
    <row r="282" spans="4:4" x14ac:dyDescent="0.25">
      <c r="D282" s="44"/>
    </row>
    <row r="283" spans="4:4" x14ac:dyDescent="0.25">
      <c r="D283" s="44"/>
    </row>
    <row r="284" spans="4:4" x14ac:dyDescent="0.25">
      <c r="D284" s="44"/>
    </row>
    <row r="285" spans="4:4" x14ac:dyDescent="0.25">
      <c r="D285" s="44"/>
    </row>
    <row r="286" spans="4:4" x14ac:dyDescent="0.25">
      <c r="D286" s="44"/>
    </row>
    <row r="287" spans="4:4" x14ac:dyDescent="0.25">
      <c r="D287" s="44"/>
    </row>
    <row r="288" spans="4:4" x14ac:dyDescent="0.25">
      <c r="D288" s="44"/>
    </row>
    <row r="289" spans="4:4" x14ac:dyDescent="0.25">
      <c r="D289" s="44"/>
    </row>
    <row r="290" spans="4:4" x14ac:dyDescent="0.25">
      <c r="D290" s="44"/>
    </row>
    <row r="291" spans="4:4" x14ac:dyDescent="0.25">
      <c r="D291" s="44"/>
    </row>
    <row r="292" spans="4:4" x14ac:dyDescent="0.25">
      <c r="D292" s="44"/>
    </row>
    <row r="293" spans="4:4" x14ac:dyDescent="0.25">
      <c r="D293" s="44"/>
    </row>
    <row r="294" spans="4:4" x14ac:dyDescent="0.25">
      <c r="D294" s="44"/>
    </row>
    <row r="295" spans="4:4" x14ac:dyDescent="0.25">
      <c r="D295" s="44"/>
    </row>
    <row r="296" spans="4:4" x14ac:dyDescent="0.25">
      <c r="D296" s="44"/>
    </row>
    <row r="297" spans="4:4" x14ac:dyDescent="0.25">
      <c r="D297" s="44"/>
    </row>
    <row r="298" spans="4:4" x14ac:dyDescent="0.25">
      <c r="D298" s="44"/>
    </row>
    <row r="299" spans="4:4" x14ac:dyDescent="0.25">
      <c r="D299" s="44"/>
    </row>
    <row r="300" spans="4:4" x14ac:dyDescent="0.25">
      <c r="D300" s="44"/>
    </row>
    <row r="301" spans="4:4" x14ac:dyDescent="0.25">
      <c r="D301" s="44"/>
    </row>
    <row r="302" spans="4:4" x14ac:dyDescent="0.25">
      <c r="D302" s="44"/>
    </row>
    <row r="303" spans="4:4" x14ac:dyDescent="0.25">
      <c r="D303" s="44"/>
    </row>
    <row r="304" spans="4:4" x14ac:dyDescent="0.25">
      <c r="D304" s="44"/>
    </row>
    <row r="305" spans="4:4" x14ac:dyDescent="0.25">
      <c r="D305" s="44"/>
    </row>
    <row r="306" spans="4:4" x14ac:dyDescent="0.25">
      <c r="D306" s="44"/>
    </row>
    <row r="307" spans="4:4" x14ac:dyDescent="0.25">
      <c r="D307" s="44"/>
    </row>
    <row r="308" spans="4:4" x14ac:dyDescent="0.25">
      <c r="D308" s="44"/>
    </row>
    <row r="309" spans="4:4" x14ac:dyDescent="0.25">
      <c r="D309" s="44"/>
    </row>
    <row r="310" spans="4:4" x14ac:dyDescent="0.25">
      <c r="D310" s="44"/>
    </row>
    <row r="311" spans="4:4" x14ac:dyDescent="0.25">
      <c r="D311" s="44"/>
    </row>
    <row r="312" spans="4:4" x14ac:dyDescent="0.25">
      <c r="D312" s="44"/>
    </row>
    <row r="313" spans="4:4" x14ac:dyDescent="0.25">
      <c r="D313" s="44"/>
    </row>
    <row r="314" spans="4:4" x14ac:dyDescent="0.25">
      <c r="D314" s="44"/>
    </row>
    <row r="315" spans="4:4" x14ac:dyDescent="0.25">
      <c r="D315" s="44"/>
    </row>
    <row r="316" spans="4:4" x14ac:dyDescent="0.25">
      <c r="D316" s="44"/>
    </row>
    <row r="317" spans="4:4" x14ac:dyDescent="0.25">
      <c r="D317" s="44"/>
    </row>
    <row r="318" spans="4:4" x14ac:dyDescent="0.25">
      <c r="D318" s="44"/>
    </row>
    <row r="319" spans="4:4" x14ac:dyDescent="0.25">
      <c r="D319" s="44"/>
    </row>
    <row r="320" spans="4:4" x14ac:dyDescent="0.25">
      <c r="D320" s="44"/>
    </row>
    <row r="321" spans="4:4" x14ac:dyDescent="0.25">
      <c r="D321" s="44"/>
    </row>
    <row r="322" spans="4:4" x14ac:dyDescent="0.25">
      <c r="D322" s="44"/>
    </row>
    <row r="323" spans="4:4" x14ac:dyDescent="0.25">
      <c r="D323" s="44"/>
    </row>
    <row r="324" spans="4:4" x14ac:dyDescent="0.25">
      <c r="D324" s="44"/>
    </row>
    <row r="325" spans="4:4" x14ac:dyDescent="0.25">
      <c r="D325" s="44"/>
    </row>
    <row r="326" spans="4:4" x14ac:dyDescent="0.25">
      <c r="D326" s="44"/>
    </row>
    <row r="327" spans="4:4" x14ac:dyDescent="0.25">
      <c r="D327" s="44"/>
    </row>
    <row r="328" spans="4:4" x14ac:dyDescent="0.25">
      <c r="D328" s="44"/>
    </row>
    <row r="329" spans="4:4" x14ac:dyDescent="0.25">
      <c r="D329" s="44"/>
    </row>
    <row r="330" spans="4:4" x14ac:dyDescent="0.25">
      <c r="D330" s="44"/>
    </row>
    <row r="331" spans="4:4" x14ac:dyDescent="0.25">
      <c r="D331" s="44"/>
    </row>
    <row r="332" spans="4:4" x14ac:dyDescent="0.25">
      <c r="D332" s="44"/>
    </row>
    <row r="333" spans="4:4" x14ac:dyDescent="0.25">
      <c r="D333" s="44"/>
    </row>
    <row r="334" spans="4:4" x14ac:dyDescent="0.25">
      <c r="D334" s="44"/>
    </row>
    <row r="335" spans="4:4" x14ac:dyDescent="0.25">
      <c r="D335" s="44"/>
    </row>
    <row r="336" spans="4:4" x14ac:dyDescent="0.25">
      <c r="D336" s="44"/>
    </row>
    <row r="337" spans="4:4" x14ac:dyDescent="0.25">
      <c r="D337" s="44"/>
    </row>
    <row r="338" spans="4:4" x14ac:dyDescent="0.25">
      <c r="D338" s="44"/>
    </row>
    <row r="339" spans="4:4" x14ac:dyDescent="0.25">
      <c r="D339" s="44"/>
    </row>
    <row r="340" spans="4:4" x14ac:dyDescent="0.25">
      <c r="D340" s="44"/>
    </row>
    <row r="341" spans="4:4" x14ac:dyDescent="0.25">
      <c r="D341" s="44"/>
    </row>
  </sheetData>
  <mergeCells count="12">
    <mergeCell ref="A168:G168"/>
    <mergeCell ref="A89:G89"/>
    <mergeCell ref="A114:G114"/>
    <mergeCell ref="A152:G152"/>
    <mergeCell ref="A157:G157"/>
    <mergeCell ref="A165:G165"/>
    <mergeCell ref="A7:G7"/>
    <mergeCell ref="C8:F8"/>
    <mergeCell ref="A10:G10"/>
    <mergeCell ref="A35:G35"/>
    <mergeCell ref="A56:G56"/>
    <mergeCell ref="A8:A9"/>
  </mergeCells>
  <pageMargins left="1.1284375" right="0.70866141732283472" top="0.74803149606299213" bottom="0.74803149606299213" header="0.31496062992125984" footer="0.31496062992125984"/>
  <pageSetup paperSize="9" scale="69" orientation="portrait" verticalDpi="0" r:id="rId1"/>
  <headerFooter differentFirst="1">
    <oddHeader>&amp;C&amp;P</oddHeader>
    <firstFooter xml:space="preserve">&amp;R
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2016-08-04T13:41:09Z</dcterms:modified>
</cp:coreProperties>
</file>